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hidePivotFieldList="1" defaultThemeVersion="166925"/>
  <mc:AlternateContent xmlns:mc="http://schemas.openxmlformats.org/markup-compatibility/2006">
    <mc:Choice Requires="x15">
      <x15ac:absPath xmlns:x15ac="http://schemas.microsoft.com/office/spreadsheetml/2010/11/ac" url="D:\mirian\escr\Nueva carpeta\Desktop\MIRIAM ROMERO AUXILIAR JUDICIAL\2023\SIGCMA 2023\PROCESOS 4 TRIMESTRE\FORMACIÓN JUDICIAL\"/>
    </mc:Choice>
  </mc:AlternateContent>
  <xr:revisionPtr revIDLastSave="0" documentId="13_ncr:1_{523DF9A6-35CE-4C20-8BA0-89DE7A87A803}" xr6:coauthVersionLast="47" xr6:coauthVersionMax="47" xr10:uidLastSave="{00000000-0000-0000-0000-000000000000}"/>
  <bookViews>
    <workbookView xWindow="-120" yWindow="-120" windowWidth="29040" windowHeight="15720" tabRatio="898" firstSheet="5" activeTab="13"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sheetId="5" r:id="rId9"/>
    <sheet name="9- Matriz de Calor"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 r:id="rId20"/>
    <externalReference r:id="rId21"/>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10" i="29" l="1"/>
  <c r="B40" i="28" l="1"/>
  <c r="C40" i="28"/>
  <c r="C41" i="28"/>
  <c r="C42" i="28"/>
  <c r="C43" i="28"/>
  <c r="C44" i="28"/>
  <c r="C45" i="28"/>
  <c r="C46" i="28"/>
  <c r="C47" i="28"/>
  <c r="C48" i="28"/>
  <c r="C49" i="28"/>
  <c r="L40" i="29" l="1"/>
  <c r="L30" i="29"/>
  <c r="L20" i="29"/>
  <c r="L18" i="28"/>
  <c r="C18" i="28"/>
  <c r="U50" i="28" l="1"/>
  <c r="K40" i="29" s="1"/>
  <c r="T50" i="28"/>
  <c r="U40" i="28"/>
  <c r="T40" i="28"/>
  <c r="U30" i="28"/>
  <c r="K30" i="29" s="1"/>
  <c r="T30" i="28"/>
  <c r="U20" i="28"/>
  <c r="K20" i="29" s="1"/>
  <c r="T20" i="28"/>
  <c r="J20" i="29" s="1"/>
  <c r="U10" i="28"/>
  <c r="T10" i="28"/>
  <c r="V40" i="28" l="1"/>
  <c r="V30" i="28"/>
  <c r="M30" i="29" s="1"/>
  <c r="J30" i="29"/>
  <c r="V50" i="28"/>
  <c r="M40" i="29" s="1"/>
  <c r="J40" i="29"/>
  <c r="V10" i="28"/>
  <c r="V20" i="28"/>
  <c r="M20" i="29" s="1"/>
  <c r="E17" i="29" l="1"/>
  <c r="E18" i="29"/>
  <c r="E19" i="29"/>
  <c r="L11" i="27"/>
  <c r="L12" i="27"/>
  <c r="L13" i="27"/>
  <c r="L14" i="27"/>
  <c r="L15" i="27"/>
  <c r="L16" i="27"/>
  <c r="L17" i="27"/>
  <c r="L18" i="27"/>
  <c r="L19" i="27"/>
  <c r="L20" i="27"/>
  <c r="L21" i="27"/>
  <c r="K21" i="27" s="1"/>
  <c r="L22" i="27"/>
  <c r="L23" i="27"/>
  <c r="L24" i="27"/>
  <c r="L25" i="27"/>
  <c r="L26" i="27"/>
  <c r="L27" i="27"/>
  <c r="L28" i="27"/>
  <c r="L29" i="27"/>
  <c r="L30" i="27"/>
  <c r="K30" i="27" s="1"/>
  <c r="L31" i="27"/>
  <c r="L32" i="27"/>
  <c r="L33" i="27"/>
  <c r="L34" i="27"/>
  <c r="L35" i="27"/>
  <c r="L36" i="27"/>
  <c r="L37" i="27"/>
  <c r="L38" i="27"/>
  <c r="L39" i="27"/>
  <c r="L40" i="27"/>
  <c r="L41" i="27"/>
  <c r="L42" i="27"/>
  <c r="L43" i="27"/>
  <c r="L44" i="27"/>
  <c r="L45" i="27"/>
  <c r="L46" i="27"/>
  <c r="L47" i="27"/>
  <c r="L48" i="27"/>
  <c r="L49" i="27"/>
  <c r="M40" i="27" l="1"/>
  <c r="M30" i="27"/>
  <c r="M20" i="27"/>
  <c r="E49" i="29"/>
  <c r="E48" i="29"/>
  <c r="E47" i="29"/>
  <c r="E46" i="29"/>
  <c r="E45" i="29"/>
  <c r="E44" i="29"/>
  <c r="E43" i="29"/>
  <c r="E42" i="29"/>
  <c r="E41" i="29"/>
  <c r="E40" i="29"/>
  <c r="C40" i="29"/>
  <c r="C50" i="36" s="1"/>
  <c r="B40" i="29"/>
  <c r="B50" i="35" s="1"/>
  <c r="A40" i="29"/>
  <c r="A50" i="34" s="1"/>
  <c r="C51" i="28"/>
  <c r="C52" i="28"/>
  <c r="C53" i="28"/>
  <c r="C54" i="28"/>
  <c r="C55" i="28"/>
  <c r="C56" i="28"/>
  <c r="C57" i="28"/>
  <c r="C58" i="28"/>
  <c r="C59" i="28"/>
  <c r="C31" i="28"/>
  <c r="C32" i="28"/>
  <c r="C33" i="28"/>
  <c r="C34" i="28"/>
  <c r="C35" i="28"/>
  <c r="C36" i="28"/>
  <c r="C37" i="28"/>
  <c r="C38" i="28"/>
  <c r="C39" i="28"/>
  <c r="C28" i="28"/>
  <c r="C29" i="28"/>
  <c r="C21" i="28"/>
  <c r="C22" i="28"/>
  <c r="C23" i="28"/>
  <c r="C24" i="28"/>
  <c r="C25" i="28"/>
  <c r="C26" i="28"/>
  <c r="C27" i="28"/>
  <c r="B50" i="34" l="1"/>
  <c r="B40" i="18"/>
  <c r="C40" i="18"/>
  <c r="C50" i="34"/>
  <c r="C50" i="35"/>
  <c r="A50" i="36"/>
  <c r="A50" i="35"/>
  <c r="B50" i="36"/>
  <c r="L59" i="28"/>
  <c r="L58" i="28"/>
  <c r="L57" i="28"/>
  <c r="L56" i="28"/>
  <c r="L55" i="28"/>
  <c r="L54" i="28"/>
  <c r="L53" i="28"/>
  <c r="L52" i="28"/>
  <c r="L51" i="28"/>
  <c r="L50" i="28"/>
  <c r="L49" i="28"/>
  <c r="L48" i="28"/>
  <c r="L47" i="28"/>
  <c r="L46" i="28"/>
  <c r="L45" i="28"/>
  <c r="L44" i="28"/>
  <c r="L43" i="28"/>
  <c r="L42" i="28"/>
  <c r="L41" i="28"/>
  <c r="L40" i="28"/>
  <c r="L39" i="28"/>
  <c r="L38" i="28"/>
  <c r="L37" i="28"/>
  <c r="L36" i="28"/>
  <c r="L35" i="28"/>
  <c r="L34" i="28"/>
  <c r="L33" i="28"/>
  <c r="L32" i="28"/>
  <c r="L31" i="28"/>
  <c r="L30" i="28"/>
  <c r="L21" i="28"/>
  <c r="L22" i="28"/>
  <c r="L23" i="28"/>
  <c r="L24" i="28"/>
  <c r="L25" i="28"/>
  <c r="L26" i="28"/>
  <c r="L27" i="28"/>
  <c r="L28" i="28"/>
  <c r="L29" i="28"/>
  <c r="L20" i="28"/>
  <c r="L11" i="28"/>
  <c r="L12" i="28"/>
  <c r="L13" i="28"/>
  <c r="L14" i="28"/>
  <c r="L15" i="28"/>
  <c r="L16" i="28"/>
  <c r="L17" i="28"/>
  <c r="R59" i="28"/>
  <c r="J59" i="28"/>
  <c r="R58" i="28"/>
  <c r="J58" i="28"/>
  <c r="R57" i="28"/>
  <c r="J57" i="28"/>
  <c r="R56" i="28"/>
  <c r="J56" i="28"/>
  <c r="R55" i="28"/>
  <c r="J55" i="28"/>
  <c r="R54" i="28"/>
  <c r="J54" i="28"/>
  <c r="R53" i="28"/>
  <c r="J53" i="28"/>
  <c r="R52" i="28"/>
  <c r="J52" i="28"/>
  <c r="R51" i="28"/>
  <c r="J51" i="28"/>
  <c r="R50" i="28"/>
  <c r="J50" i="28"/>
  <c r="C50" i="28"/>
  <c r="B50" i="28"/>
  <c r="A50" i="28"/>
  <c r="R49" i="28"/>
  <c r="J49" i="28"/>
  <c r="R48" i="28"/>
  <c r="J48" i="28"/>
  <c r="R47" i="28"/>
  <c r="J47" i="28"/>
  <c r="R46" i="28"/>
  <c r="J46" i="28"/>
  <c r="R45" i="28"/>
  <c r="J45" i="28"/>
  <c r="R44" i="28"/>
  <c r="J44" i="28"/>
  <c r="R43" i="28"/>
  <c r="J43" i="28"/>
  <c r="R42" i="28"/>
  <c r="J42" i="28"/>
  <c r="R41" i="28"/>
  <c r="J41" i="28"/>
  <c r="R40" i="28"/>
  <c r="J40" i="28"/>
  <c r="R39" i="28"/>
  <c r="J39" i="28"/>
  <c r="R38" i="28"/>
  <c r="J38" i="28"/>
  <c r="R37" i="28"/>
  <c r="J37" i="28"/>
  <c r="R36" i="28"/>
  <c r="J36" i="28"/>
  <c r="R35" i="28"/>
  <c r="J35" i="28"/>
  <c r="R34" i="28"/>
  <c r="J34" i="28"/>
  <c r="R33" i="28"/>
  <c r="J33" i="28"/>
  <c r="R32" i="28"/>
  <c r="J32" i="28"/>
  <c r="R31" i="28"/>
  <c r="J31" i="28"/>
  <c r="R30" i="28"/>
  <c r="J30" i="28"/>
  <c r="C30" i="28"/>
  <c r="B30" i="28"/>
  <c r="A30" i="28"/>
  <c r="E39" i="29"/>
  <c r="E38" i="29"/>
  <c r="E37" i="29"/>
  <c r="E36" i="29"/>
  <c r="E35" i="29"/>
  <c r="E34" i="29"/>
  <c r="E33" i="29"/>
  <c r="E32" i="29"/>
  <c r="E31" i="29"/>
  <c r="E30" i="29"/>
  <c r="C30" i="29"/>
  <c r="B30" i="29"/>
  <c r="A30" i="29"/>
  <c r="K49" i="27"/>
  <c r="K48" i="27"/>
  <c r="K47" i="27"/>
  <c r="K46" i="27"/>
  <c r="K45" i="27"/>
  <c r="K44" i="27"/>
  <c r="K43" i="27"/>
  <c r="K42" i="27"/>
  <c r="K41" i="27"/>
  <c r="G40" i="29"/>
  <c r="K40" i="27"/>
  <c r="K39" i="27"/>
  <c r="K38" i="27"/>
  <c r="K37" i="27"/>
  <c r="K36" i="27"/>
  <c r="K35" i="27"/>
  <c r="K34" i="27"/>
  <c r="K23" i="27"/>
  <c r="K24" i="27"/>
  <c r="K25" i="27"/>
  <c r="K26" i="27"/>
  <c r="K27" i="27"/>
  <c r="K28" i="27"/>
  <c r="K29" i="27"/>
  <c r="K14" i="27"/>
  <c r="K16" i="27"/>
  <c r="K18" i="27"/>
  <c r="K11" i="27"/>
  <c r="K50" i="28" l="1"/>
  <c r="K30" i="28"/>
  <c r="C40" i="34"/>
  <c r="C40" i="35"/>
  <c r="C40" i="36"/>
  <c r="S30" i="28"/>
  <c r="A30" i="36"/>
  <c r="A30" i="18"/>
  <c r="A30" i="34"/>
  <c r="A30" i="35"/>
  <c r="A40" i="35"/>
  <c r="A40" i="36"/>
  <c r="A40" i="34"/>
  <c r="S50" i="28"/>
  <c r="B30" i="18"/>
  <c r="B30" i="34"/>
  <c r="B30" i="35"/>
  <c r="B30" i="36"/>
  <c r="K40" i="28"/>
  <c r="C30" i="34"/>
  <c r="C30" i="35"/>
  <c r="C30" i="36"/>
  <c r="C30" i="18"/>
  <c r="B40" i="36"/>
  <c r="B40" i="34"/>
  <c r="B40" i="35"/>
  <c r="S40" i="28"/>
  <c r="G40" i="27"/>
  <c r="H40" i="27" s="1"/>
  <c r="G30" i="27"/>
  <c r="H30" i="27" s="1"/>
  <c r="D30" i="36" l="1"/>
  <c r="D30" i="34"/>
  <c r="D30" i="35"/>
  <c r="D30" i="18"/>
  <c r="N40" i="27"/>
  <c r="H40" i="29" s="1"/>
  <c r="F40" i="29"/>
  <c r="N30" i="27"/>
  <c r="F30" i="29"/>
  <c r="E40" i="18"/>
  <c r="E50" i="34"/>
  <c r="E50" i="36"/>
  <c r="E50" i="35"/>
  <c r="O40" i="27"/>
  <c r="D50" i="36" l="1"/>
  <c r="D50" i="34"/>
  <c r="D40" i="18"/>
  <c r="D50" i="35"/>
  <c r="F50" i="35"/>
  <c r="D40" i="35"/>
  <c r="D40" i="36"/>
  <c r="D40" i="34"/>
  <c r="O30" i="27"/>
  <c r="G30" i="29"/>
  <c r="H30" i="29"/>
  <c r="F40" i="18" l="1"/>
  <c r="F50" i="34"/>
  <c r="F50" i="36"/>
  <c r="F40" i="34"/>
  <c r="F40" i="36"/>
  <c r="F40" i="35"/>
  <c r="E40" i="34"/>
  <c r="E40" i="36"/>
  <c r="E40" i="35"/>
  <c r="B10" i="28"/>
  <c r="A10" i="28"/>
  <c r="A20" i="28"/>
  <c r="B20" i="28"/>
  <c r="I33" i="5" a="1"/>
  <c r="I33" i="5" s="1"/>
  <c r="F30" i="34" l="1"/>
  <c r="F30" i="35"/>
  <c r="F30" i="36"/>
  <c r="F30" i="18"/>
  <c r="E30" i="34"/>
  <c r="E30" i="35"/>
  <c r="E30" i="18"/>
  <c r="E30" i="36"/>
  <c r="C20" i="29"/>
  <c r="C10" i="29"/>
  <c r="I27" i="5" a="1"/>
  <c r="C10" i="36" l="1"/>
  <c r="C10" i="34"/>
  <c r="C10" i="35"/>
  <c r="C20" i="35"/>
  <c r="C20" i="36"/>
  <c r="C20" i="34"/>
  <c r="I27" i="5"/>
  <c r="L10" i="28"/>
  <c r="C20" i="28"/>
  <c r="C11" i="28"/>
  <c r="C12" i="28"/>
  <c r="C13" i="28"/>
  <c r="C14" i="28"/>
  <c r="C15" i="28"/>
  <c r="C16" i="28"/>
  <c r="C17" i="28"/>
  <c r="C10" i="28"/>
  <c r="L10" i="27" l="1"/>
  <c r="M10" i="27" s="1"/>
  <c r="I21" i="5"/>
  <c r="I22" i="5"/>
  <c r="C20" i="18" l="1"/>
  <c r="C10" i="18"/>
  <c r="K12" i="27"/>
  <c r="K20" i="27"/>
  <c r="K22" i="27"/>
  <c r="K10" i="27"/>
  <c r="G20" i="29" l="1"/>
  <c r="G10" i="29" l="1"/>
  <c r="E11" i="29"/>
  <c r="E12" i="29"/>
  <c r="E13" i="29"/>
  <c r="E14" i="29"/>
  <c r="E15" i="29"/>
  <c r="E16" i="29"/>
  <c r="E20" i="29"/>
  <c r="E21" i="29"/>
  <c r="E22" i="29"/>
  <c r="E23" i="29"/>
  <c r="E24" i="29"/>
  <c r="E25" i="29"/>
  <c r="E26" i="29"/>
  <c r="E27" i="29"/>
  <c r="E28" i="29"/>
  <c r="E29" i="29"/>
  <c r="A20" i="29"/>
  <c r="B20" i="29"/>
  <c r="R20" i="28"/>
  <c r="R21" i="28"/>
  <c r="R22" i="28"/>
  <c r="R23" i="28"/>
  <c r="R24" i="28"/>
  <c r="R25" i="28"/>
  <c r="R26" i="28"/>
  <c r="R27" i="28"/>
  <c r="R28" i="28"/>
  <c r="R29" i="28"/>
  <c r="J20" i="28"/>
  <c r="J21" i="28"/>
  <c r="J22" i="28"/>
  <c r="J23" i="28"/>
  <c r="J24" i="28"/>
  <c r="J25" i="28"/>
  <c r="J26" i="28"/>
  <c r="J27" i="28"/>
  <c r="J28" i="28"/>
  <c r="J29" i="28"/>
  <c r="R11" i="28"/>
  <c r="R12" i="28"/>
  <c r="R13" i="28"/>
  <c r="R14" i="28"/>
  <c r="R15" i="28"/>
  <c r="R16" i="28"/>
  <c r="R17" i="28"/>
  <c r="R19" i="28"/>
  <c r="R10" i="28"/>
  <c r="J11" i="28"/>
  <c r="J12" i="28"/>
  <c r="J13" i="28"/>
  <c r="J14" i="28"/>
  <c r="J15" i="28"/>
  <c r="J16" i="28"/>
  <c r="J17" i="28"/>
  <c r="J19" i="28"/>
  <c r="J10" i="28"/>
  <c r="A20" i="34" l="1"/>
  <c r="A20" i="35"/>
  <c r="A20" i="36"/>
  <c r="B20" i="34"/>
  <c r="B20" i="35"/>
  <c r="B20" i="36"/>
  <c r="B20" i="18"/>
  <c r="A20" i="18"/>
  <c r="K10" i="28"/>
  <c r="S20" i="28"/>
  <c r="K20" i="28"/>
  <c r="S10" i="28"/>
  <c r="G10" i="27" l="1"/>
  <c r="H10" i="27" s="1"/>
  <c r="N10" i="27" s="1"/>
  <c r="G20" i="27"/>
  <c r="H20" i="27" s="1"/>
  <c r="N20" i="27" l="1"/>
  <c r="H20" i="29" s="1"/>
  <c r="O10" i="27"/>
  <c r="H10" i="29"/>
  <c r="M10" i="29"/>
  <c r="O20" i="27"/>
  <c r="F20" i="29"/>
  <c r="E10" i="29"/>
  <c r="A10" i="29"/>
  <c r="A10" i="34" l="1"/>
  <c r="A10" i="35"/>
  <c r="A10" i="36"/>
  <c r="B10" i="35"/>
  <c r="B10" i="36"/>
  <c r="B10" i="34"/>
  <c r="F10" i="36"/>
  <c r="F10" i="34"/>
  <c r="F10" i="35"/>
  <c r="F20" i="35"/>
  <c r="F20" i="34"/>
  <c r="F20" i="36"/>
  <c r="B10" i="18"/>
  <c r="F10" i="18"/>
  <c r="A10" i="18"/>
  <c r="F20" i="18"/>
  <c r="D20" i="35" l="1"/>
  <c r="D20" i="36"/>
  <c r="D20" i="34"/>
  <c r="D20" i="18"/>
  <c r="L10" i="29"/>
  <c r="K10" i="29" l="1"/>
  <c r="E10" i="36" l="1"/>
  <c r="E10" i="34"/>
  <c r="E10" i="35"/>
  <c r="E10" i="18"/>
  <c r="E20" i="34" l="1"/>
  <c r="E20" i="35"/>
  <c r="E20" i="36"/>
  <c r="E20" i="18"/>
  <c r="F10" i="29"/>
  <c r="J10" i="29" l="1"/>
  <c r="D10" i="36" l="1"/>
  <c r="D10" i="35"/>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<sst xmlns="http://schemas.openxmlformats.org/spreadsheetml/2006/main" count="693" uniqueCount="422">
  <si>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</si>
  <si>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</si>
  <si>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</si>
  <si>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</si>
  <si>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</si>
  <si>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</si>
  <si>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</si>
  <si>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</si>
  <si>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</si>
  <si>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</si>
  <si>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</si>
  <si>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</si>
  <si>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</si>
  <si>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</si>
  <si>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</si>
  <si>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</si>
  <si>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</si>
  <si>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</si>
  <si>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</si>
  <si>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</si>
  <si>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</si>
  <si>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</si>
  <si>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</si>
  <si>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</si>
  <si>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</si>
  <si>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</si>
  <si>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Tabla Criterios para definir el nivel de probabilidad</t>
  </si>
  <si>
    <t>Frecuencia de la Actividad</t>
  </si>
  <si>
    <t>Probabilidad</t>
  </si>
  <si>
    <t>Muy Baja</t>
  </si>
  <si>
    <t>Baja</t>
  </si>
  <si>
    <t>Media</t>
  </si>
  <si>
    <t>Alta</t>
  </si>
  <si>
    <t>Muy Alta</t>
  </si>
  <si>
    <t>Tabla Criterios para definir el nivel de impacto</t>
  </si>
  <si>
    <t>Pérdida Reputacional</t>
  </si>
  <si>
    <t>Menor</t>
  </si>
  <si>
    <t>Moderado</t>
  </si>
  <si>
    <t>Mayor</t>
  </si>
  <si>
    <t>Catastrófico</t>
  </si>
  <si>
    <t xml:space="preserve">     El riesgo afecta la imagen de la entidad con algunos usuarios de relevancia frente al logro de los objetivos</t>
  </si>
  <si>
    <t>Extremo</t>
  </si>
  <si>
    <t>Alto</t>
  </si>
  <si>
    <t>Bajo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</si>
  <si>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</si>
  <si>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</si>
  <si>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</si>
  <si>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</si>
  <si>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</si>
  <si>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</si>
  <si>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</si>
  <si>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</si>
  <si>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</si>
  <si>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</si>
  <si>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</si>
  <si>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</si>
  <si>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</si>
  <si>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</si>
  <si>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</si>
  <si>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</si>
  <si>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</si>
  <si>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</si>
  <si>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</si>
  <si>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</si>
  <si>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</si>
  <si>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</si>
  <si>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</si>
  <si>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</si>
  <si>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</si>
  <si>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</si>
  <si>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</si>
  <si>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</si>
  <si>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</si>
  <si>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</si>
  <si>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</si>
  <si>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</si>
  <si>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</si>
  <si>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</si>
  <si>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</si>
  <si>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</si>
  <si>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</si>
  <si>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</si>
  <si>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</si>
  <si>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</si>
  <si>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</si>
  <si>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Leve</t>
  </si>
  <si>
    <t>Probabilidad Residual Final</t>
  </si>
  <si>
    <t>Evitar</t>
  </si>
  <si>
    <t>Afectación Económica</t>
  </si>
  <si>
    <t>Incumplimiento de las metas establecidas</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</si>
  <si>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</si>
  <si>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</si>
  <si>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</si>
  <si>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</si>
  <si>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Tecnológicos (  desarrollo digital,avances en tecnología, acceso a sistemas de información externos, gobierno en línea.</t>
  </si>
  <si>
    <t>Ambientales</t>
  </si>
  <si>
    <t>Infraestructura física ( suficiencia, comodidad)</t>
  </si>
  <si>
    <t>Reducir (Compartir),Reducir(Mitigar), Evitar</t>
  </si>
  <si>
    <t>Evitar,Reducir (Compartir),Reducir(Mitigar)</t>
  </si>
  <si>
    <t xml:space="preserve"> Matriz de Calor </t>
  </si>
  <si>
    <t xml:space="preserve">IDENTIFICACIÓN DEL RIESGO </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</si>
  <si>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</si>
  <si>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</si>
  <si>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</si>
  <si>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</si>
  <si>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</si>
  <si>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</si>
  <si>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</si>
  <si>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</si>
  <si>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</si>
  <si>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</si>
  <si>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</si>
  <si>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</si>
  <si>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</si>
  <si>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</si>
  <si>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</si>
  <si>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</si>
  <si>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</si>
  <si>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</si>
  <si>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</si>
  <si>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</si>
  <si>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</si>
  <si>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</si>
  <si>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</si>
  <si>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</si>
  <si>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</si>
  <si>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</si>
  <si>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</si>
  <si>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</si>
  <si>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</si>
  <si>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</si>
  <si>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</si>
  <si>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</si>
  <si>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</si>
  <si>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</si>
  <si>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</si>
  <si>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</si>
  <si>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</si>
  <si>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</si>
  <si>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</si>
  <si>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</si>
  <si>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</si>
  <si>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</si>
  <si>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</si>
  <si>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</si>
  <si>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</si>
  <si>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</si>
  <si>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</si>
  <si>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</si>
  <si>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</si>
  <si>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</si>
  <si>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</si>
  <si>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Hechos o noticias que afectan la imagen a nivel interno.</t>
  </si>
  <si>
    <t>Hechos o noticias que afectan la imagen de la entidad a nivel de ciudad o municipio.</t>
  </si>
  <si>
    <t>Hechos o noticias que afectan la imagen a nivel departamental.</t>
  </si>
  <si>
    <t>Hechos o noticias que afectan la entidad a nivel nacional.</t>
  </si>
  <si>
    <t>Hechos o noticias que afectan la imagen de la entidad a nivel nacional e internacional</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</si>
  <si>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</si>
  <si>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</si>
  <si>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</si>
  <si>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</si>
  <si>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</si>
  <si>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Interrupción en la prestación del servicio judicial</t>
  </si>
  <si>
    <t>Interrupción en la prestación del servicio administrativo</t>
  </si>
  <si>
    <t xml:space="preserve">Interrupción en la prestación del servicio entre 0 a 48 horas habiles al año </t>
  </si>
  <si>
    <t xml:space="preserve">Interrupción en la prestación del servicio entre 0 a 96 horas habiles al año </t>
  </si>
  <si>
    <t xml:space="preserve">Interrupción en la prestación del servicio entre 49 a 96 horas  habiles al año  </t>
  </si>
  <si>
    <t xml:space="preserve">Interrupción en la prestación del servicio entre 97 a 192 horas  habiles al año  </t>
  </si>
  <si>
    <t xml:space="preserve">Interrupción en la prestación del servicio entre 97 a 144 horas   habiles al año  </t>
  </si>
  <si>
    <t xml:space="preserve">Interrupción en la prestación del servicio entre193 a 288 horas   habiles al año  </t>
  </si>
  <si>
    <t xml:space="preserve">Interrupción en la prestación del servicio entre 145 a 192 horas </t>
  </si>
  <si>
    <t xml:space="preserve">Interrupción en la prestación del servicio entre 289 a 384 horas </t>
  </si>
  <si>
    <t xml:space="preserve">Interrupción en la prestación del servicio entre 193 a 240 horas  habiles al año   </t>
  </si>
  <si>
    <t xml:space="preserve">Interrupción en la prestación del servicio entre 385 a 540 horas  habiles al año   </t>
  </si>
  <si>
    <t>RIESGO INHERENTE</t>
  </si>
  <si>
    <t>ZONA DE RIESGO INHERENTE</t>
  </si>
  <si>
    <t>VALORACIÓN DEL RIESGO INHERENTE</t>
  </si>
  <si>
    <t>SI</t>
  </si>
  <si>
    <t>NO</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</si>
  <si>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</si>
  <si>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</si>
  <si>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</si>
  <si>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</si>
  <si>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</si>
  <si>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</si>
  <si>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</si>
  <si>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</si>
  <si>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</si>
  <si>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</si>
  <si>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¿La frecuencia de la ejecución del control es adecuada?</t>
  </si>
  <si>
    <t>¿Esta definido el responsable de la ejecución del control?</t>
  </si>
  <si>
    <t>¿Queda evidencia de la socialización o capacitación a los responsables?</t>
  </si>
  <si>
    <t>¿Queda evidencia de la ejecución del control ?</t>
  </si>
  <si>
    <t>Actividades</t>
  </si>
  <si>
    <t>VALORACIÓN  DEL RIESGO - NIVEL DEL RIESGO RESIDUAL</t>
  </si>
  <si>
    <t>IMPACTO INHERENTE TOTAL</t>
  </si>
  <si>
    <t>VALORACIÓN DEL EFECTO</t>
  </si>
  <si>
    <t>Valoración de los controles preventivos</t>
  </si>
  <si>
    <t>Valoración de los controles correctivos</t>
  </si>
  <si>
    <t>Opción de Tratamiento</t>
  </si>
  <si>
    <t xml:space="preserve">Criterios para calificar la eficacia de  los controles preventivos
</t>
  </si>
  <si>
    <t>CONTROLES PREVENTIVOS 
(Controles para las causas - Disminuyen la probabilidad)</t>
  </si>
  <si>
    <t>CONTROLES CORRECTIVOS
(Controles para los efectos - Disminuyen el impacto)</t>
  </si>
  <si>
    <t>Criterios para calificar controles correctivos</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</si>
  <si>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</si>
  <si>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</si>
  <si>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</si>
  <si>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</si>
  <si>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</si>
  <si>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</si>
  <si>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</si>
  <si>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</si>
  <si>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</si>
  <si>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</si>
  <si>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</si>
  <si>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</si>
  <si>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</si>
  <si>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</si>
  <si>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</si>
  <si>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</si>
  <si>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Reducir (Mitigar)</t>
  </si>
  <si>
    <t>Afectación economica menor a 1 smlmv</t>
  </si>
  <si>
    <t xml:space="preserve">Afectación economica hasta 1 a smlmv </t>
  </si>
  <si>
    <t xml:space="preserve">Afectación economica hasta 2 a smlmv </t>
  </si>
  <si>
    <t xml:space="preserve">Afectación economica hasta 3 a smlmv </t>
  </si>
  <si>
    <t xml:space="preserve">Afectación economica hasta 4 a smlmv </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</si>
  <si>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</si>
  <si>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</si>
  <si>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</si>
  <si>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</si>
  <si>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</si>
  <si>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</si>
  <si>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Que los dicentes que participan en los programas de formación no  alcancen los resultados esperados con relación al mejoramiento de sus competencias</t>
  </si>
  <si>
    <t>Insatisfacción de los usuarios por ofrecer un servicio educativo que no supla las necesidades y expectativas de los usuarios debido a diversas fallas durante su gestión.</t>
  </si>
  <si>
    <t xml:space="preserve">Afectaciones ambientales </t>
  </si>
  <si>
    <t>Se tienen   afectaciones ambientales que generen impactos negativos en el entorno</t>
  </si>
  <si>
    <t>5. Carencia de liderazgo ambiental en el SGAM</t>
  </si>
  <si>
    <t xml:space="preserve">Recibir dádivas o beneficios a nombre propio o de terceros para seleccionar  o, rechazar aspirantes   sin el lleno de requisitos legales o asignar puntajes erróneos </t>
  </si>
  <si>
    <t xml:space="preserve">5. No aplicación adecuada de los procedimientos de control </t>
  </si>
  <si>
    <t>Posibilidad de que el  Programa Anual de Formación no desarrolle las competencias de los servidores judiciales acorde con los objetivos propuestos</t>
  </si>
  <si>
    <t xml:space="preserve">El  servicio educativo no  cumpla con las características de calidad ofrecidas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</si>
  <si>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</si>
  <si>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Describir el riesgo  de forma mas amplia para mayor comprensión . Facilita la descripción el determinar cómo se materializa el riesgo.</t>
  </si>
  <si>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</si>
  <si>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</si>
  <si>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 Frecuencia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</si>
  <si>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</si>
  <si>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</si>
  <si>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</si>
  <si>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</si>
  <si>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</si>
  <si>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</si>
  <si>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</si>
  <si>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r>
      <t xml:space="preserve"> - </t>
    </r>
    <r>
      <rPr>
        <b/>
        <sz val="9"/>
        <rFont val="Arial"/>
        <family val="2"/>
      </rPr>
      <t xml:space="preserve"> Hoja 5 Valoración Controles:</t>
    </r>
    <r>
      <rPr>
        <sz val="9"/>
        <rFont val="Arial"/>
        <family val="2"/>
      </rPr>
      <t xml:space="preserve"> Información pertinente refente a los controles y mitigación del riesgo</t>
    </r>
  </si>
  <si>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</si>
  <si>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</si>
  <si>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</si>
  <si>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Valoración de los controles</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</si>
  <si>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</si>
  <si>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</si>
  <si>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</si>
  <si>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</si>
  <si>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La hoja calcula Impacto Inherente vs. Eficacia controles preventivos</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</si>
  <si>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</si>
  <si>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</si>
  <si>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</si>
  <si>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</si>
  <si>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</si>
  <si>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</si>
  <si>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</si>
  <si>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ESCUELA JUDICIAL "RODRIGO LARA BONILLA"</t>
  </si>
  <si>
    <t>GESTIÓN DE LA FORMACIÓN JUDICIAL</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</si>
  <si>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</si>
  <si>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RIESGO 
(Posibilidad de…..)</t>
  </si>
  <si>
    <t>Número de veces que se materializo el riesgo en un  año o que se puede materializar</t>
  </si>
  <si>
    <t>% Probabilidad</t>
  </si>
  <si>
    <t>Nivel Nacional</t>
  </si>
  <si>
    <t>1. Falta de metodología docente</t>
  </si>
  <si>
    <t>2. Perfil no adecuado  del docente</t>
  </si>
  <si>
    <t>3. No uso de ayudas pedagógicas que motiven el aprendizaje</t>
  </si>
  <si>
    <t>4. Métodos de evaluación que no promuevan la adquisición del conocimiento</t>
  </si>
  <si>
    <t>5. Malla curricular que no cumple requisitos</t>
  </si>
  <si>
    <t>6. Incumplimiento de los contenidos académicos  por parte  de  los docentes</t>
  </si>
  <si>
    <t>7. Incumplimiento en los horarios académicos  por parte  de  los docentes</t>
  </si>
  <si>
    <t>8. Ambientes educativos no adecuados</t>
  </si>
  <si>
    <t xml:space="preserve">9. Material desactualizado </t>
  </si>
  <si>
    <t>4. Deficiencia de  controles en el trámite  de los documentos</t>
  </si>
  <si>
    <t>2. Baja participación de los  servidores judiciales en las actividades de formación en el Sistema de Gestión Ambiental</t>
  </si>
  <si>
    <t>3. Uso de correos no institucionales, que no permiten la llegada de campañas ambientales enviadas por correos masivos</t>
  </si>
  <si>
    <t>4. Poco compromiso en la aplicabilidad y formación de la cultura ambiental</t>
  </si>
  <si>
    <t>1. Insuficientes programas de capacitación para la toma de conciencia debido al desconocimiento de l ley antisoborno (ISO 37001:2016), Plan Anticorrupción y  de los  valores y principios propios de la entidad.</t>
  </si>
  <si>
    <t>3. Carencia de compromiso  y transparencia de los servidores judiciales</t>
  </si>
  <si>
    <t xml:space="preserve">Cambio de Normatividad y/o formulación de políticas públicas, por parte del Gobierno Nacional o el Congreso de la Republica, que incidan en la administración de Justicia. </t>
  </si>
  <si>
    <t xml:space="preserve">Implementación de las estrategias propuestas por la Corporación, para atender y ejecutar los cambios normativos y/o de políticas públicas </t>
  </si>
  <si>
    <t>Implementación de buenas practicas, a fin de armonizar los cambios normativos y/o de política pública con la misionalidad de la EJRLB</t>
  </si>
  <si>
    <t>Asignación insuficiente de recursos por parte del Gobierno Nacional-Ministerio de Hacienda para el  proyecto de Formacion de la EJRLB.</t>
  </si>
  <si>
    <t>Redistribución de recursos entre las diversas actividades académicas programadas</t>
  </si>
  <si>
    <t>Paros/ movilizaciones  que afectan el orden público que impidan la realización de las actividades de formación</t>
  </si>
  <si>
    <t>Reorganización y/o reprogramación de las actividades formativas. Alianzas estratégicas que permitan fortalecer la función misional de la EJLB. De ser necesario prórroga de los contratos suscritos con los aliados estratégicos que apoyan la ejecución del Plan de Formación</t>
  </si>
  <si>
    <t>Desconocimiento de la misionalidad de la entidad  de las partes interesadas.</t>
  </si>
  <si>
    <t>Posicionamiento y divulgación de la misión institucional de la EJLB en el contexto del sector justicia a nivel nacional</t>
  </si>
  <si>
    <t xml:space="preserve">Ataques de agentes externos (Virus, hackers)  que afecten la plataforma o los repositorios de la información de la EJRL </t>
  </si>
  <si>
    <t>Implementación de modelos externos de seguridad informáticos</t>
  </si>
  <si>
    <t>Fallas funcionales que afecten las plataformas dispuestas para la gestión del proceso misional (LifeSize,Ofice 365)</t>
  </si>
  <si>
    <t>Solicitud a la Unidad de Informática o área competente, para lograr el cumplimiento de las obligaciones contractuales por parte del proveedor</t>
  </si>
  <si>
    <t>Falla masiva del internet</t>
  </si>
  <si>
    <t>Legales y reglamentarios (estandares nacionales, internacionales, regulacion )</t>
  </si>
  <si>
    <t>Aprobacion de leyes y decretos que modifican el funcionamiento y/o estructura organizacional de la EJRLB.</t>
  </si>
  <si>
    <t>Apropiación e implementación de los cambios normativos</t>
  </si>
  <si>
    <t xml:space="preserve">Divulgación de las nuevas normas aplicables a la actividad misional </t>
  </si>
  <si>
    <t>Ambientales: emisiones y residuos, energía, catástrofes naturales, desarrollo sostenible.</t>
  </si>
  <si>
    <t>Modificaciones en materia legal ambiental de acuerdo con las disposiciones  nacionales y locales.</t>
  </si>
  <si>
    <t>Conocer las políticas y estrategias del Gobierno Nacional definidas en el Plan de Desarrollo, donde se busca fortalecer el modelo de desarrollo economico, ambiental y social. Economía Circular.</t>
  </si>
  <si>
    <t>Baja conciencia en materia ambiental</t>
  </si>
  <si>
    <t>Realización de jornadas de sensibilizaciòn sobre políticas públicas</t>
  </si>
  <si>
    <t xml:space="preserve">FORTALEZAS(Factores específicos) ) </t>
  </si>
  <si>
    <t>Estratégicos :(direccionamiento estratégico, planeación institucional,
liderazgo, trabajo en equipo)</t>
  </si>
  <si>
    <t xml:space="preserve">No ejecución o ejecución parcial del plan de formación </t>
  </si>
  <si>
    <t>Diseño y construccion del Plan de Formación de la EJRL, presentación oportuna ante la Corporación para su aprobación</t>
  </si>
  <si>
    <t>No ejecutan el presupuesto asignado para las actividades previstas en el Plan de Formación de la EJRL.</t>
  </si>
  <si>
    <t>Mora en las etapas precontractual, contractual y en los trámites presupuestales, lo cual incide en el cronograma de las actividades académcias</t>
  </si>
  <si>
    <t>Elaboración oportuna de los documentos para adelantar el proceso de selección del contratista, para remitirlos a la DEAJ</t>
  </si>
  <si>
    <t>Asignación insuficiente o recorte presupuestal de los recursos para atender todas las necesidades en materia de formacion Judicial.</t>
  </si>
  <si>
    <t xml:space="preserve">Ejecución de la totalidad de los recursos asignados </t>
  </si>
  <si>
    <t>Analizar y priorizar las necesidades más apremiantes, en procura  de la optimización de recursos disponibles</t>
  </si>
  <si>
    <t>Insuficiencia en las medidas transitorias que permitan responder al alto flujo en la demanda de servicios</t>
  </si>
  <si>
    <t>Contar con más servidores para atender adecuada y oportunamente la gran cantidad de actividades a realizar. Solicitud de ampliación de la planta permanente</t>
  </si>
  <si>
    <t>Debilidad en los procesos de induccion y reinduccion de los Servidores Judiciales</t>
  </si>
  <si>
    <t xml:space="preserve">Presentar iniciativas para fortalecer los procesos de induccción y reindución de los servidores judiciales </t>
  </si>
  <si>
    <t>Proceso
( capacidad, diseño, ejecución, proveedores, entradas, salidas, gestión del conocimiento)</t>
  </si>
  <si>
    <t>Dificultades en la ejecución de las actividades del Plan de Formación de la EJRL</t>
  </si>
  <si>
    <t>Solicitar la ampliación de la planta permanente</t>
  </si>
  <si>
    <t>Actualización de la caracterización y procedimientos del SIGCMA</t>
  </si>
  <si>
    <t xml:space="preserve">Ausentismo de los discentes </t>
  </si>
  <si>
    <t>La inclusión de la modalidad e-learning como alternativa pedagógica facilita el acceso a la oferta académica, de acuerdo con la disponibilidad de tiempo de los discentes</t>
  </si>
  <si>
    <t xml:space="preserve">Mayor divulgación y promoción del Plan de Formación con el fin que la comunidad judicial conozca la oferta académica </t>
  </si>
  <si>
    <t>Baja disponibilidad de los formadores</t>
  </si>
  <si>
    <t>Reclutamiento de nuevos formadores. Propender por un sistema de estímulos para los Formadores</t>
  </si>
  <si>
    <t>Desconocimiento o aplicación parcial de políticas de seguridad de la información (Acuerdo PSAA14-10279  de 2014)</t>
  </si>
  <si>
    <t>Capacitación intensiva en medios digitales, plataforma y herramientas tecnológicas con las que cuenta la Rama Judicial, especialmente los aplicativos de Oficce 365</t>
  </si>
  <si>
    <t>Uso de las herramientas tecnológicas  para llevar a cabo las funciones a cargo de los procesos.</t>
  </si>
  <si>
    <t>Uso de los canales de comunicación como lo son Pagina Web de la EJRL, redes sociales y correos masivos.</t>
  </si>
  <si>
    <t>Debilidad en la aplicabilidad de las Tablas de Retencion Documental</t>
  </si>
  <si>
    <t xml:space="preserve">Actualización de las tablas de retención documental. Capacitación en el nuevo modelo </t>
  </si>
  <si>
    <t>Disposicion de la informacion de forma digital, que asegura un acceso ágil y oportuno.</t>
  </si>
  <si>
    <t>Deficiencia de mobiliario y espacios óptimos que permitan el distanciamiento social para trabajo presencial y que no cumplen con estándares de salud ocupacional</t>
  </si>
  <si>
    <t xml:space="preserve">Solicitud de mobiliario adecuado para el trabajo presencial bajo medidas de bioseguridad </t>
  </si>
  <si>
    <t>Evaluación de condiciones  y estándares de salud ocupacional. Efectuar las coordinaciones del caso con la Unidad de Recursos Humanos y la ARL</t>
  </si>
  <si>
    <t>Equipos de cómputo y elementos de oficina insuficientes y/u obsoletos para el trabajo mediante el uso de las TICs</t>
  </si>
  <si>
    <t xml:space="preserve">Solicitud de equipos de cómputo y otros elementos necesarios para el cumplimiento de la función misional (cámaras, diademás, micrófonos, grabadoras, discos duros, etc.) </t>
  </si>
  <si>
    <t xml:space="preserve">Disminución frente al consumo de elementos de papeleria y oficina </t>
  </si>
  <si>
    <t>Desaprovechamiento de canales de comunicaciones, para generar mayor información a las partes interesadas.</t>
  </si>
  <si>
    <t xml:space="preserve">Utilización intensiva de canales , redes y medios para la difusión y comunicación de las actividades misionales </t>
  </si>
  <si>
    <t>Debilidad en la aplicación de las políticas ambientales</t>
  </si>
  <si>
    <t>Participación virtual en los espacios  de sensibilización ambiental, como el Día Ambiental.</t>
  </si>
  <si>
    <t>Acuerdos de cooperación con entidades nacionales e internacionales para fortalecer la protección medioambiental desde la práctica judicial</t>
  </si>
  <si>
    <t>Implementación de buenas practicas, en el entorno laboral, tendientes a la protección del medio ambiente. Disminución en el uso de papel, toners y demás elementos de oficina al implementar el uso de medios tecnológicos.</t>
  </si>
  <si>
    <t>Conocimiento y análisis del acto legislativo, ley o documento de la política pública,  relacionados con modificaciones a la estructura o funciones de la Rama Judicial</t>
  </si>
  <si>
    <t>1, 2</t>
  </si>
  <si>
    <t>Plan de Accion</t>
  </si>
  <si>
    <t>Estructuración del proyecto del Plan Anual de Formación de acuerdo con los recursos financieros asignados</t>
  </si>
  <si>
    <t>3, 4</t>
  </si>
  <si>
    <t>Construcción de los documentos precontractuales para la selección del aliado estratégico (contratista) que apoyará la ejecución del Plan de Formación</t>
  </si>
  <si>
    <t>Plan de Acción</t>
  </si>
  <si>
    <t>Divulgación de las actividades incluidas en el Plan de Formación y demás actividades formativas</t>
  </si>
  <si>
    <t>Control, seguimiento y ajustes a la ejecución de las actividades académicas, sean presenciales o virtuales,  incorporadas en el Plan de Formación y los recursos asosciados</t>
  </si>
  <si>
    <t>1, 2, 7, 8, 9</t>
  </si>
  <si>
    <t>1, 7, 8, 9, 11</t>
  </si>
  <si>
    <t>Monitoreo permanente a los sistemas de información</t>
  </si>
  <si>
    <t>5, 6, 7</t>
  </si>
  <si>
    <t>6, 7</t>
  </si>
  <si>
    <t>12, 13, 14</t>
  </si>
  <si>
    <t xml:space="preserve">Fortalecimiento del Talento Humano de la EJRLB. Mejoramiento inducción a nuevos empleados. </t>
  </si>
  <si>
    <t>5, 6</t>
  </si>
  <si>
    <t>Apropiación y divulgación de los cambios normativos</t>
  </si>
  <si>
    <t>8, 9</t>
  </si>
  <si>
    <t>16, 17</t>
  </si>
  <si>
    <t>Mejoramiento equipamento (tecnológico y mobiliario)</t>
  </si>
  <si>
    <t>12, 13</t>
  </si>
  <si>
    <t>18, 19, 20, 21, 22</t>
  </si>
  <si>
    <t>Fomento de la cultura de preservación y cuidado del medio ambiente</t>
  </si>
  <si>
    <t>9, 10</t>
  </si>
  <si>
    <t>10, 11</t>
  </si>
  <si>
    <t>23, 24, 25</t>
  </si>
  <si>
    <t xml:space="preserve">¿Qué pasa, cómo se materializa el riesgo? </t>
  </si>
  <si>
    <t>1. Falta de apropiación del Plan de Gestión Ambiental que aplica para la Rama Judicial a través de los Acuerdos</t>
  </si>
  <si>
    <t>Se efectúan concursos  y comunican resultados de los procesos en los cuales se seleccionan aspirantes que no cumplen con los requisitos , o se rechazan aspirantes que cumplen o se entregan puntajes con información  que no coincide con los resultados obtenidos.</t>
  </si>
  <si>
    <t>2. Desconocimiento y no aplicación del Código de Ética y Buen Gobierno.</t>
  </si>
  <si>
    <t xml:space="preserve">10. Fallas en la plataforma tecnológica </t>
  </si>
  <si>
    <t>Aceptar</t>
  </si>
  <si>
    <t>Reducir Mitigar</t>
  </si>
  <si>
    <t>Reducir Compartir</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</si>
  <si>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</si>
  <si>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</si>
  <si>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</si>
  <si>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</si>
  <si>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</si>
  <si>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</si>
  <si>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Identificar  las causas que pueden generar el riesgo. Estas pueden estar relacionadas entre otros con factores de:  recursos financieros, talento humano, infraestructura, estilo de dirección, procedimientos, documentación, etc. </t>
  </si>
  <si>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</si>
  <si>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</si>
  <si>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</si>
  <si>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</si>
  <si>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</si>
  <si>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</si>
  <si>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</si>
  <si>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</si>
  <si>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 xml:space="preserve">PARA LOS RIESGOS DE CORRUPCIÓN POR POLÍTICA EL IMPACTO SIEMPRE SERÁ MAYOR O CATASTRÓFICO Y SU REDACCIÓN  DEBE CONSERVAR EL MODELO PROPUESTO </t>
  </si>
  <si>
    <t>CONSEJO SECCIONAL DE LA JUDICATURA DE LA GUAJIRA</t>
  </si>
  <si>
    <t>Falta de la comunicación oportuna en la información de las capacitaciones a realizar</t>
  </si>
  <si>
    <t>Daños de los medios tecnologicos.</t>
  </si>
  <si>
    <t xml:space="preserve">Contacto permanente con la Escuela Judicial Rodrigo Lara Bonilla frente a los eventos programados </t>
  </si>
  <si>
    <t xml:space="preserve">Confirmación con el servidor judicial sobre la participación a los eventos </t>
  </si>
  <si>
    <t>Seguimiento al cronograma de eventos programados</t>
  </si>
  <si>
    <t>Control y seguimiento al envío de las convocatorias a los diferentes eventos académicos</t>
  </si>
  <si>
    <t>Participación en los programas de capacitación sobre la ley antisoborno y de los valores y principios de la entidad</t>
  </si>
  <si>
    <t>Las acciones correctivas le corresponden a la Escuela Judicial Rodrigo Lara Bonilla, por ser el ente encargado de la ejecución del plan de formación  anual.</t>
  </si>
  <si>
    <t>Socializar las convocatorias academicas presenciales de la Escuela Judicial "Rodrigo Lara Bonilla"</t>
  </si>
  <si>
    <t>Apoyo enla socialización de las convocatorias academicas presenciales y virtuales de la Escuela Judicial "Rodrigo Lara Bonilla"</t>
  </si>
  <si>
    <t>x</t>
  </si>
  <si>
    <t>ANÁLISIS DEL RESULTADO FINAL 
3TRIMESTRE</t>
  </si>
  <si>
    <t>Riesgo controlado, en razon de que las actividades academicas presenciales son convocadas directamente por la Escuela Judicial mediante correo electronico y pagina web.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</si>
</sst>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78"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b/>
      <sz val="14"/>
      <color theme="0"/>
      <name val="Arial"/>
      <family val="2"/>
    </font>
    <font>
      <b/>
      <u/>
      <sz val="11"/>
      <name val="Arial"/>
      <family val="2"/>
    </font>
    <font>
      <b/>
      <sz val="11"/>
      <name val="Arial"/>
      <family val="2"/>
    </font>
    <font>
      <sz val="9"/>
      <name val="Arial"/>
      <family val="2"/>
    </font>
    <font>
      <b/>
      <sz val="9"/>
      <name val="Arial"/>
      <family val="2"/>
    </font>
    <font>
      <b/>
      <sz val="9"/>
      <color theme="0"/>
      <name val="Arial"/>
      <family val="2"/>
    </font>
    <font>
      <sz val="11"/>
      <color indexed="8"/>
      <name val="Arial"/>
      <family val="2"/>
    </font>
    <font>
      <sz val="11"/>
      <color rgb="FFFF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bgColor rgb="FF000000"/>
      </patternFill>
    </fill>
    <fill>
      <patternFill patternType="solid">
        <fgColor rgb="FFFFFF00"/>
        <bgColor indexed="64"/>
      </patternFill>
    </fill>
  </fills>
  <borders count="11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ck">
        <color theme="0"/>
      </left>
      <right style="thick">
        <color theme="0"/>
      </right>
      <top style="dashed">
        <color theme="9" tint="-0.24994659260841701"/>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indexed="64"/>
      </left>
      <right style="thick">
        <color theme="0"/>
      </right>
      <top style="thin">
        <color indexed="64"/>
      </top>
      <bottom style="thick">
        <color theme="0"/>
      </bottom>
      <diagonal/>
    </border>
    <border>
      <left style="thick">
        <color theme="0"/>
      </left>
      <right style="thick">
        <color theme="0"/>
      </right>
      <top style="thin">
        <color indexed="64"/>
      </top>
      <bottom style="thick">
        <color theme="0"/>
      </bottom>
      <diagonal/>
    </border>
    <border>
      <left style="thick">
        <color theme="0"/>
      </left>
      <right style="thick">
        <color theme="0"/>
      </right>
      <top style="thin">
        <color indexed="64"/>
      </top>
      <bottom style="dashed">
        <color theme="9" tint="-0.24994659260841701"/>
      </bottom>
      <diagonal/>
    </border>
    <border>
      <left/>
      <right style="thick">
        <color theme="0"/>
      </right>
      <top style="thin">
        <color indexed="64"/>
      </top>
      <bottom/>
      <diagonal/>
    </border>
    <border>
      <left style="dashed">
        <color theme="9" tint="-0.24994659260841701"/>
      </left>
      <right style="dashed">
        <color theme="9" tint="-0.24994659260841701"/>
      </right>
      <top style="thin">
        <color indexed="64"/>
      </top>
      <bottom style="dashed">
        <color theme="9" tint="-0.24994659260841701"/>
      </bottom>
      <diagonal/>
    </border>
    <border>
      <left style="dashed">
        <color theme="9" tint="-0.24994659260841701"/>
      </left>
      <right style="dashed">
        <color theme="9" tint="-0.24994659260841701"/>
      </right>
      <top style="thin">
        <color indexed="64"/>
      </top>
      <bottom/>
      <diagonal/>
    </border>
    <border>
      <left style="dashed">
        <color theme="9" tint="-0.24994659260841701"/>
      </left>
      <right style="thin">
        <color indexed="64"/>
      </right>
      <top style="thin">
        <color indexed="64"/>
      </top>
      <bottom style="dashed">
        <color theme="9" tint="-0.24994659260841701"/>
      </bottom>
      <diagonal/>
    </border>
    <border>
      <left style="thin">
        <color indexed="64"/>
      </left>
      <right style="thick">
        <color theme="0"/>
      </right>
      <top style="thick">
        <color theme="0"/>
      </top>
      <bottom style="thick">
        <color theme="0"/>
      </bottom>
      <diagonal/>
    </border>
    <border>
      <left style="dashed">
        <color theme="9" tint="-0.24994659260841701"/>
      </left>
      <right style="thin">
        <color indexed="64"/>
      </right>
      <top style="dashed">
        <color theme="9" tint="-0.24994659260841701"/>
      </top>
      <bottom/>
      <diagonal/>
    </border>
    <border>
      <left style="medium">
        <color auto="1"/>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s>
  <cellStyleXfs count="5">
    <xf numFmtId="0" fontId="0" fillId="0" borderId="0"/>
    <xf numFmtId="0" fontId="8" fillId="0" borderId="0"/>
    <xf numFmtId="0" fontId="9" fillId="0" borderId="0"/>
    <xf numFmtId="43" fontId="50" fillId="0" borderId="0" applyFont="0" applyFill="0" applyBorder="0" applyAlignment="0" applyProtection="0"/>
    <xf numFmtId="9" fontId="50" fillId="0" borderId="0" applyFont="0" applyFill="0" applyBorder="0" applyAlignment="0" applyProtection="0"/>
  </cellStyleXfs>
  <cellXfs count="59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5" borderId="6" xfId="0" applyFont="1" applyFill="1" applyBorder="1" applyAlignment="1">
      <alignment horizontal="center" vertical="center"/>
    </xf>
    <xf numFmtId="0" fontId="25" fillId="16" borderId="6" xfId="0" applyFont="1" applyFill="1" applyBorder="1" applyAlignment="1">
      <alignment horizontal="center"/>
    </xf>
    <xf numFmtId="0" fontId="25" fillId="16" borderId="6" xfId="0" applyFont="1" applyFill="1" applyBorder="1" applyAlignment="1">
      <alignment vertical="center" wrapText="1"/>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Protection="1">
      <protection locked="0"/>
    </xf>
    <xf numFmtId="0" fontId="30" fillId="0" borderId="0" xfId="0" applyFont="1" applyAlignment="1" applyProtection="1">
      <alignment vertical="center"/>
      <protection locked="0"/>
    </xf>
    <xf numFmtId="0" fontId="19" fillId="17" borderId="0" xfId="0" applyFont="1" applyFill="1" applyAlignment="1" applyProtection="1">
      <alignment horizontal="left" vertical="center"/>
      <protection locked="0"/>
    </xf>
    <xf numFmtId="0" fontId="19" fillId="17" borderId="0" xfId="0" applyFont="1" applyFill="1" applyAlignment="1" applyProtection="1">
      <alignment horizontal="left" vertical="center" wrapText="1"/>
      <protection locked="0"/>
    </xf>
    <xf numFmtId="0" fontId="19" fillId="0" borderId="0" xfId="0" applyFont="1" applyAlignment="1" applyProtection="1">
      <alignment horizontal="left"/>
      <protection locked="0"/>
    </xf>
    <xf numFmtId="0" fontId="18" fillId="0" borderId="0" xfId="0" applyFont="1" applyAlignment="1" applyProtection="1">
      <alignment horizontal="center" vertical="center"/>
      <protection locked="0"/>
    </xf>
    <xf numFmtId="0" fontId="32" fillId="0" borderId="0" xfId="0" applyFont="1"/>
    <xf numFmtId="0" fontId="19" fillId="17" borderId="6" xfId="0" applyFont="1" applyFill="1" applyBorder="1" applyAlignment="1">
      <alignment horizontal="center" vertical="top" wrapText="1" readingOrder="1"/>
    </xf>
    <xf numFmtId="0" fontId="19" fillId="17" borderId="6" xfId="0" applyFont="1" applyFill="1" applyBorder="1" applyAlignment="1">
      <alignment horizontal="center" vertical="center" wrapText="1" readingOrder="1"/>
    </xf>
    <xf numFmtId="0" fontId="18" fillId="0" borderId="0" xfId="0" applyFont="1" applyAlignment="1">
      <alignment horizontal="left"/>
    </xf>
    <xf numFmtId="0" fontId="18" fillId="0" borderId="0" xfId="0" applyFont="1" applyAlignment="1">
      <alignment horizontal="center"/>
    </xf>
    <xf numFmtId="0" fontId="18" fillId="3" borderId="0" xfId="0" applyFont="1" applyFill="1"/>
    <xf numFmtId="0" fontId="11" fillId="3" borderId="0" xfId="0" applyFont="1" applyFill="1"/>
    <xf numFmtId="0" fontId="39" fillId="3" borderId="0" xfId="0" applyFont="1" applyFill="1"/>
    <xf numFmtId="0" fontId="3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9" fillId="0" borderId="0" xfId="0" applyFont="1" applyAlignment="1" applyProtection="1">
      <alignment horizontal="center" vertical="center"/>
      <protection locked="0"/>
    </xf>
    <xf numFmtId="0" fontId="20" fillId="15" borderId="0" xfId="0" applyFont="1" applyFill="1" applyAlignment="1" applyProtection="1">
      <alignment horizontal="left"/>
      <protection locked="0"/>
    </xf>
    <xf numFmtId="0" fontId="21" fillId="15" borderId="0" xfId="0" applyFont="1" applyFill="1"/>
    <xf numFmtId="0" fontId="21" fillId="15" borderId="0" xfId="0" applyFont="1" applyFill="1" applyAlignment="1" applyProtection="1">
      <alignment horizontal="center" vertical="center"/>
      <protection locked="0"/>
    </xf>
    <xf numFmtId="0" fontId="33" fillId="3" borderId="6" xfId="0" applyFont="1" applyFill="1" applyBorder="1" applyAlignment="1">
      <alignment horizontal="center" vertical="center" wrapText="1"/>
    </xf>
    <xf numFmtId="0" fontId="41" fillId="0" borderId="0" xfId="0" applyFont="1"/>
    <xf numFmtId="0" fontId="13" fillId="0" borderId="0" xfId="0" applyFont="1" applyAlignment="1" applyProtection="1">
      <alignment vertical="center"/>
      <protection locked="0"/>
    </xf>
    <xf numFmtId="0" fontId="45" fillId="0" borderId="0" xfId="0" applyFont="1" applyAlignment="1" applyProtection="1">
      <alignment horizontal="center" vertical="center"/>
      <protection locked="0"/>
    </xf>
    <xf numFmtId="0" fontId="40" fillId="0" borderId="0" xfId="0" applyFont="1"/>
    <xf numFmtId="0" fontId="13" fillId="0" borderId="0" xfId="0" applyFont="1"/>
    <xf numFmtId="0" fontId="0" fillId="0" borderId="0" xfId="0" applyProtection="1">
      <protection locked="0"/>
    </xf>
    <xf numFmtId="0" fontId="47" fillId="19" borderId="35" xfId="0" applyFont="1" applyFill="1" applyBorder="1" applyAlignment="1" applyProtection="1">
      <alignment horizontal="center" vertical="center" textRotation="90"/>
      <protection locked="0"/>
    </xf>
    <xf numFmtId="0" fontId="48" fillId="4" borderId="35" xfId="0" applyFont="1" applyFill="1" applyBorder="1" applyAlignment="1">
      <alignment horizontal="center" vertical="center" wrapText="1"/>
    </xf>
    <xf numFmtId="0" fontId="40" fillId="20" borderId="0" xfId="0" applyFont="1" applyFill="1"/>
    <xf numFmtId="0" fontId="13" fillId="3" borderId="0" xfId="0" applyFont="1" applyFill="1" applyAlignment="1" applyProtection="1">
      <alignment vertical="center"/>
      <protection locked="0"/>
    </xf>
    <xf numFmtId="0" fontId="45" fillId="3" borderId="0" xfId="0" applyFont="1" applyFill="1" applyAlignment="1" applyProtection="1">
      <alignment horizontal="center" vertical="center"/>
      <protection locked="0"/>
    </xf>
    <xf numFmtId="0" fontId="40" fillId="3" borderId="0" xfId="0" applyFont="1" applyFill="1"/>
    <xf numFmtId="0" fontId="13" fillId="3" borderId="0" xfId="0" applyFont="1" applyFill="1"/>
    <xf numFmtId="0" fontId="47" fillId="4" borderId="35"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38" fillId="4" borderId="54"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1" fontId="0" fillId="3" borderId="0" xfId="0" applyNumberFormat="1" applyFill="1" applyAlignment="1">
      <alignment horizont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2"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42"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3" xfId="0" applyFont="1" applyFill="1" applyBorder="1" applyAlignment="1">
      <alignment horizontal="center" vertical="center" textRotation="90" wrapText="1"/>
    </xf>
    <xf numFmtId="0" fontId="4" fillId="4" borderId="64" xfId="0" applyFont="1" applyFill="1" applyBorder="1" applyAlignment="1">
      <alignment horizontal="center" vertical="center" textRotation="90" wrapText="1"/>
    </xf>
    <xf numFmtId="0" fontId="54" fillId="0" borderId="0" xfId="0" applyFont="1" applyAlignment="1">
      <alignment horizontal="center" vertical="center"/>
    </xf>
    <xf numFmtId="0" fontId="55" fillId="0" borderId="0" xfId="0" applyFont="1" applyAlignment="1">
      <alignment horizontal="center" vertical="center" wrapText="1"/>
    </xf>
    <xf numFmtId="0" fontId="56" fillId="6" borderId="0" xfId="0" applyFont="1" applyFill="1" applyAlignment="1">
      <alignment horizontal="center" vertical="center" wrapText="1" readingOrder="1"/>
    </xf>
    <xf numFmtId="0" fontId="57" fillId="3" borderId="0" xfId="0" applyFont="1" applyFill="1"/>
    <xf numFmtId="0" fontId="56" fillId="6" borderId="29" xfId="0" applyFont="1" applyFill="1" applyBorder="1" applyAlignment="1">
      <alignment horizontal="center" vertical="center" wrapText="1" readingOrder="1"/>
    </xf>
    <xf numFmtId="0" fontId="58" fillId="7" borderId="6" xfId="0" applyFont="1" applyFill="1" applyBorder="1" applyAlignment="1">
      <alignment horizontal="center" vertical="center" wrapText="1" readingOrder="1"/>
    </xf>
    <xf numFmtId="0" fontId="58" fillId="0" borderId="18" xfId="0" applyFont="1" applyBorder="1" applyAlignment="1">
      <alignment horizontal="center" vertical="center" wrapText="1" readingOrder="1"/>
    </xf>
    <xf numFmtId="9" fontId="58" fillId="0" borderId="18" xfId="4" applyFont="1" applyBorder="1" applyAlignment="1">
      <alignment horizontal="center" vertical="center" wrapText="1" readingOrder="1"/>
    </xf>
    <xf numFmtId="0" fontId="58" fillId="0" borderId="18" xfId="0" applyFont="1" applyBorder="1" applyAlignment="1">
      <alignment horizontal="justify" vertical="center" wrapText="1" readingOrder="1"/>
    </xf>
    <xf numFmtId="1" fontId="58" fillId="0" borderId="19" xfId="3" applyNumberFormat="1" applyFont="1" applyBorder="1" applyAlignment="1">
      <alignment horizontal="center" vertical="center" wrapText="1" readingOrder="1"/>
    </xf>
    <xf numFmtId="0" fontId="58" fillId="8" borderId="6" xfId="0" applyFont="1" applyFill="1" applyBorder="1" applyAlignment="1">
      <alignment horizontal="center" vertical="center" wrapText="1" readingOrder="1"/>
    </xf>
    <xf numFmtId="0" fontId="58" fillId="9" borderId="6" xfId="0" applyFont="1" applyFill="1" applyBorder="1" applyAlignment="1">
      <alignment horizontal="center" vertical="center" wrapText="1" readingOrder="1"/>
    </xf>
    <xf numFmtId="0" fontId="58" fillId="10" borderId="6" xfId="0" applyFont="1" applyFill="1" applyBorder="1" applyAlignment="1">
      <alignment horizontal="center" vertical="center" wrapText="1" readingOrder="1"/>
    </xf>
    <xf numFmtId="0" fontId="59" fillId="11" borderId="6" xfId="0" applyFont="1" applyFill="1" applyBorder="1" applyAlignment="1">
      <alignment horizontal="center" vertical="center" wrapText="1" readingOrder="1"/>
    </xf>
    <xf numFmtId="0" fontId="58" fillId="3" borderId="0" xfId="0" applyFont="1" applyFill="1" applyAlignment="1">
      <alignment horizontal="justify" vertical="center" wrapText="1" readingOrder="1"/>
    </xf>
    <xf numFmtId="0" fontId="60" fillId="3" borderId="0" xfId="0" applyFont="1" applyFill="1"/>
    <xf numFmtId="0" fontId="55" fillId="3" borderId="0" xfId="0" applyFont="1" applyFill="1" applyAlignment="1">
      <alignment horizontal="center" vertical="center" wrapText="1"/>
    </xf>
    <xf numFmtId="0" fontId="60" fillId="0" borderId="0" xfId="0" applyFont="1"/>
    <xf numFmtId="0" fontId="58" fillId="7" borderId="18" xfId="0" applyFont="1" applyFill="1" applyBorder="1" applyAlignment="1">
      <alignment horizontal="center" vertical="center" wrapText="1" readingOrder="1"/>
    </xf>
    <xf numFmtId="0" fontId="58" fillId="8" borderId="19" xfId="0" applyFont="1" applyFill="1" applyBorder="1" applyAlignment="1">
      <alignment horizontal="center" vertical="center" wrapText="1" readingOrder="1"/>
    </xf>
    <xf numFmtId="0" fontId="58" fillId="9" borderId="19" xfId="0" applyFont="1" applyFill="1" applyBorder="1" applyAlignment="1">
      <alignment horizontal="center" vertical="center" wrapText="1" readingOrder="1"/>
    </xf>
    <xf numFmtId="0" fontId="58" fillId="10" borderId="19" xfId="0" applyFont="1" applyFill="1" applyBorder="1" applyAlignment="1">
      <alignment horizontal="center" vertical="center" wrapText="1" readingOrder="1"/>
    </xf>
    <xf numFmtId="0" fontId="59" fillId="11" borderId="19" xfId="0" applyFont="1" applyFill="1" applyBorder="1" applyAlignment="1">
      <alignment horizontal="center" vertical="center" wrapText="1" readingOrder="1"/>
    </xf>
    <xf numFmtId="0" fontId="61" fillId="3" borderId="0" xfId="0" applyFont="1" applyFill="1"/>
    <xf numFmtId="1" fontId="60" fillId="3" borderId="0" xfId="0" applyNumberFormat="1" applyFont="1" applyFill="1" applyAlignment="1">
      <alignment horizontal="center"/>
    </xf>
    <xf numFmtId="0" fontId="62" fillId="3" borderId="0" xfId="0" applyFont="1" applyFill="1" applyAlignment="1">
      <alignment vertical="center"/>
    </xf>
    <xf numFmtId="0" fontId="60" fillId="3" borderId="0" xfId="0" applyFont="1" applyFill="1" applyAlignment="1">
      <alignment horizontal="center" vertical="center"/>
    </xf>
    <xf numFmtId="0" fontId="0" fillId="3" borderId="66" xfId="0" applyFill="1" applyBorder="1"/>
    <xf numFmtId="0" fontId="4" fillId="4" borderId="65" xfId="0" applyFont="1" applyFill="1" applyBorder="1" applyAlignment="1">
      <alignment horizontal="center" vertical="center" wrapText="1"/>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6" fillId="6" borderId="0" xfId="0" applyFont="1" applyFill="1" applyAlignment="1">
      <alignment vertical="center" wrapText="1" readingOrder="1"/>
    </xf>
    <xf numFmtId="0" fontId="60" fillId="0" borderId="31" xfId="0" applyFont="1" applyBorder="1" applyAlignment="1">
      <alignment vertical="top" wrapText="1"/>
    </xf>
    <xf numFmtId="0" fontId="60" fillId="0" borderId="0" xfId="0" applyFont="1" applyAlignment="1">
      <alignment vertical="top" wrapText="1"/>
    </xf>
    <xf numFmtId="0" fontId="60" fillId="0" borderId="69" xfId="0" applyFont="1" applyBorder="1" applyAlignment="1">
      <alignment vertical="top" wrapText="1"/>
    </xf>
    <xf numFmtId="0" fontId="21" fillId="3" borderId="0" xfId="0" applyFont="1" applyFill="1"/>
    <xf numFmtId="0" fontId="21" fillId="0" borderId="0" xfId="0" applyFont="1"/>
    <xf numFmtId="0" fontId="63" fillId="3" borderId="6" xfId="0" applyFont="1" applyFill="1" applyBorder="1" applyAlignment="1">
      <alignment horizontal="center" vertical="center" wrapText="1"/>
    </xf>
    <xf numFmtId="0" fontId="63" fillId="3" borderId="21"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53" fillId="4" borderId="36" xfId="0" applyFont="1" applyFill="1" applyBorder="1" applyAlignment="1">
      <alignment horizontal="center" vertical="center" textRotation="90"/>
    </xf>
    <xf numFmtId="0" fontId="4" fillId="4" borderId="48" xfId="0" applyFont="1" applyFill="1" applyBorder="1" applyAlignment="1">
      <alignment horizontal="center" vertical="center"/>
    </xf>
    <xf numFmtId="0" fontId="4" fillId="4" borderId="51" xfId="0" applyFont="1" applyFill="1" applyBorder="1" applyAlignment="1">
      <alignment horizontal="center" vertical="center"/>
    </xf>
    <xf numFmtId="0" fontId="6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8" fillId="3" borderId="68" xfId="0" applyFont="1" applyFill="1" applyBorder="1" applyAlignment="1">
      <alignment vertical="center" wrapText="1"/>
    </xf>
    <xf numFmtId="0" fontId="68" fillId="3" borderId="16" xfId="0" applyFont="1" applyFill="1" applyBorder="1" applyAlignment="1">
      <alignment vertical="center" wrapText="1"/>
    </xf>
    <xf numFmtId="0" fontId="65" fillId="3" borderId="0" xfId="1" quotePrefix="1" applyFont="1" applyFill="1" applyAlignment="1">
      <alignment horizontal="center" vertical="center" wrapText="1"/>
    </xf>
    <xf numFmtId="0" fontId="66" fillId="3" borderId="0" xfId="1" quotePrefix="1" applyFont="1" applyFill="1" applyAlignment="1">
      <alignment horizontal="center" vertical="center" wrapText="1"/>
    </xf>
    <xf numFmtId="0" fontId="66" fillId="3" borderId="0" xfId="1" quotePrefix="1" applyFont="1" applyFill="1" applyAlignment="1">
      <alignment horizontal="left" vertical="top" wrapText="1"/>
    </xf>
    <xf numFmtId="0" fontId="68" fillId="3" borderId="0" xfId="0" applyFont="1" applyFill="1" applyAlignment="1">
      <alignment horizontal="center" vertical="center" wrapText="1"/>
    </xf>
    <xf numFmtId="0" fontId="68" fillId="3" borderId="0" xfId="0" applyFont="1" applyFill="1" applyAlignment="1">
      <alignment horizontal="left" vertical="center" wrapText="1"/>
    </xf>
    <xf numFmtId="0" fontId="67" fillId="3" borderId="0" xfId="1" applyFont="1" applyFill="1" applyAlignment="1">
      <alignment horizontal="justify" vertical="center" wrapText="1"/>
    </xf>
    <xf numFmtId="0" fontId="8" fillId="3" borderId="0" xfId="1" applyFill="1" applyAlignment="1">
      <alignment horizontal="center" vertical="center"/>
    </xf>
    <xf numFmtId="0" fontId="38" fillId="4" borderId="10" xfId="0" applyFont="1" applyFill="1" applyBorder="1" applyAlignment="1">
      <alignment horizontal="left" vertical="center"/>
    </xf>
    <xf numFmtId="0" fontId="38" fillId="4" borderId="10" xfId="0" applyFont="1" applyFill="1" applyBorder="1" applyAlignment="1">
      <alignment vertical="center"/>
    </xf>
    <xf numFmtId="0" fontId="38" fillId="4" borderId="34" xfId="0" applyFont="1" applyFill="1" applyBorder="1" applyAlignment="1">
      <alignment vertical="center"/>
    </xf>
    <xf numFmtId="0" fontId="38" fillId="4" borderId="0" xfId="0" applyFont="1" applyFill="1" applyAlignment="1">
      <alignment horizontal="left" vertical="center"/>
    </xf>
    <xf numFmtId="0" fontId="38" fillId="4" borderId="0" xfId="0" applyFont="1" applyFill="1" applyAlignment="1">
      <alignment vertical="center"/>
    </xf>
    <xf numFmtId="0" fontId="38" fillId="4" borderId="33" xfId="0" applyFont="1" applyFill="1" applyBorder="1" applyAlignment="1">
      <alignment vertical="center"/>
    </xf>
    <xf numFmtId="0" fontId="1" fillId="3" borderId="3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59" xfId="0" applyFont="1" applyFill="1" applyBorder="1" applyAlignment="1">
      <alignment vertical="center"/>
    </xf>
    <xf numFmtId="0" fontId="4" fillId="4" borderId="0" xfId="0" applyFont="1" applyFill="1" applyAlignment="1">
      <alignment vertical="center"/>
    </xf>
    <xf numFmtId="0" fontId="4" fillId="4" borderId="75" xfId="0" applyFont="1" applyFill="1" applyBorder="1" applyAlignment="1">
      <alignment horizontal="center" vertical="center"/>
    </xf>
    <xf numFmtId="0" fontId="4" fillId="4" borderId="61" xfId="0" applyFont="1" applyFill="1" applyBorder="1" applyAlignment="1">
      <alignment horizontal="center" vertical="center" wrapText="1"/>
    </xf>
    <xf numFmtId="0" fontId="38" fillId="4" borderId="55" xfId="0" applyFont="1" applyFill="1" applyBorder="1" applyAlignment="1">
      <alignment vertical="center"/>
    </xf>
    <xf numFmtId="0" fontId="0" fillId="3" borderId="11" xfId="0" applyFill="1" applyBorder="1"/>
    <xf numFmtId="0" fontId="0" fillId="3" borderId="84" xfId="0" applyFill="1" applyBorder="1"/>
    <xf numFmtId="0" fontId="16" fillId="14" borderId="71" xfId="0" applyFont="1" applyFill="1" applyBorder="1" applyAlignment="1" applyProtection="1">
      <alignment horizontal="center" vertical="center" wrapText="1" readingOrder="1"/>
      <protection hidden="1"/>
    </xf>
    <xf numFmtId="0" fontId="0" fillId="3" borderId="85" xfId="0" applyFill="1" applyBorder="1"/>
    <xf numFmtId="0" fontId="0" fillId="3" borderId="17" xfId="0" applyFill="1" applyBorder="1"/>
    <xf numFmtId="0" fontId="42" fillId="0" borderId="85" xfId="0" applyFont="1" applyBorder="1" applyAlignment="1">
      <alignment horizontal="center" vertical="center" wrapText="1"/>
    </xf>
    <xf numFmtId="0" fontId="42" fillId="0" borderId="79" xfId="0" applyFont="1" applyBorder="1" applyAlignment="1">
      <alignment horizontal="center" vertical="center" wrapText="1"/>
    </xf>
    <xf numFmtId="0" fontId="0" fillId="0" borderId="20" xfId="0" applyBorder="1" applyAlignment="1">
      <alignment horizontal="justify" vertical="center" wrapText="1"/>
    </xf>
    <xf numFmtId="0" fontId="18" fillId="0" borderId="20"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32" xfId="0" applyFont="1" applyBorder="1" applyAlignment="1">
      <alignment horizontal="center" vertical="center" wrapText="1"/>
    </xf>
    <xf numFmtId="0" fontId="0" fillId="0" borderId="20"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1" fontId="18" fillId="0" borderId="6" xfId="4" applyNumberFormat="1" applyFont="1" applyBorder="1" applyAlignment="1">
      <alignment horizontal="center" vertical="center" wrapText="1"/>
    </xf>
    <xf numFmtId="1" fontId="18" fillId="0" borderId="21" xfId="4" applyNumberFormat="1" applyFont="1" applyBorder="1" applyAlignment="1">
      <alignment horizontal="center" vertical="center" wrapText="1"/>
    </xf>
    <xf numFmtId="1" fontId="18" fillId="0" borderId="32" xfId="4" applyNumberFormat="1" applyFont="1" applyBorder="1" applyAlignment="1">
      <alignment horizontal="center" vertical="center" wrapText="1"/>
    </xf>
    <xf numFmtId="0" fontId="18" fillId="0" borderId="32" xfId="0" applyFont="1" applyBorder="1" applyAlignment="1">
      <alignment horizontal="justify" vertical="center" wrapText="1"/>
    </xf>
    <xf numFmtId="0" fontId="18" fillId="0" borderId="6" xfId="0" applyFont="1" applyBorder="1" applyAlignment="1">
      <alignment horizontal="justify" vertical="center" wrapText="1"/>
    </xf>
    <xf numFmtId="0" fontId="63" fillId="0" borderId="6" xfId="0" applyFont="1" applyBorder="1" applyAlignment="1">
      <alignment horizontal="justify" vertical="center" wrapText="1"/>
    </xf>
    <xf numFmtId="0" fontId="18" fillId="0" borderId="21" xfId="0" applyFont="1" applyBorder="1" applyAlignment="1">
      <alignment horizontal="justify" vertical="center" wrapText="1"/>
    </xf>
    <xf numFmtId="0" fontId="18" fillId="0" borderId="20" xfId="0" applyFont="1" applyBorder="1" applyAlignment="1">
      <alignment horizontal="justify" vertical="center" wrapText="1"/>
    </xf>
    <xf numFmtId="0" fontId="21" fillId="0" borderId="6" xfId="0" applyFont="1" applyBorder="1" applyAlignment="1">
      <alignment horizontal="justify" vertical="center" wrapText="1"/>
    </xf>
    <xf numFmtId="0" fontId="63" fillId="3" borderId="32" xfId="0" applyFont="1" applyFill="1" applyBorder="1" applyAlignment="1">
      <alignment horizontal="center" vertical="center" wrapText="1"/>
    </xf>
    <xf numFmtId="0" fontId="63" fillId="3" borderId="20" xfId="0" applyFont="1" applyFill="1" applyBorder="1" applyAlignment="1">
      <alignment horizontal="center"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34"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0" fillId="0" borderId="6" xfId="0" applyBorder="1" applyAlignment="1">
      <alignment horizontal="justify" vertical="center" wrapText="1"/>
    </xf>
    <xf numFmtId="0" fontId="34"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0" fillId="0" borderId="21" xfId="0" applyBorder="1" applyAlignment="1">
      <alignment horizontal="justify" vertical="center" wrapText="1"/>
    </xf>
    <xf numFmtId="0" fontId="34" fillId="0" borderId="21" xfId="0" applyFont="1" applyBorder="1" applyAlignment="1" applyProtection="1">
      <alignment horizontal="justify" vertical="center" wrapText="1"/>
      <protection locked="0"/>
    </xf>
    <xf numFmtId="0" fontId="12" fillId="0" borderId="21" xfId="0" applyFont="1" applyBorder="1" applyAlignment="1" applyProtection="1">
      <alignment horizontal="justify" vertical="center" wrapText="1"/>
      <protection locked="0"/>
    </xf>
    <xf numFmtId="0" fontId="28" fillId="0" borderId="32"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2" fontId="0" fillId="0" borderId="3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20" xfId="0" applyNumberFormat="1" applyBorder="1" applyAlignment="1">
      <alignment horizontal="center" vertical="center" wrapText="1"/>
    </xf>
    <xf numFmtId="0" fontId="11" fillId="3" borderId="6" xfId="0" applyFont="1" applyFill="1" applyBorder="1" applyAlignment="1">
      <alignment horizontal="center" vertical="center"/>
    </xf>
    <xf numFmtId="0" fontId="0" fillId="0" borderId="29" xfId="0" applyBorder="1" applyAlignment="1">
      <alignment horizontal="center" vertical="center" wrapText="1"/>
    </xf>
    <xf numFmtId="0" fontId="0" fillId="0" borderId="29" xfId="0" applyBorder="1" applyAlignment="1">
      <alignment horizontal="justify" vertical="center" wrapText="1"/>
    </xf>
    <xf numFmtId="0" fontId="34" fillId="0" borderId="29" xfId="0" applyFont="1" applyBorder="1" applyAlignment="1" applyProtection="1">
      <alignment horizontal="justify" vertical="center" wrapText="1"/>
      <protection locked="0"/>
    </xf>
    <xf numFmtId="2" fontId="0" fillId="0" borderId="29" xfId="3" applyNumberFormat="1" applyFont="1" applyBorder="1" applyAlignment="1">
      <alignment horizontal="center" vertical="center" wrapText="1"/>
    </xf>
    <xf numFmtId="0" fontId="21" fillId="16" borderId="0" xfId="0" applyFont="1" applyFill="1" applyAlignment="1" applyProtection="1">
      <alignment horizontal="center" vertical="center" wrapText="1"/>
      <protection locked="0"/>
    </xf>
    <xf numFmtId="0" fontId="33" fillId="3" borderId="6" xfId="0" applyFont="1" applyFill="1" applyBorder="1" applyAlignment="1">
      <alignment horizontal="center" vertical="top" wrapText="1"/>
    </xf>
    <xf numFmtId="0" fontId="33" fillId="3" borderId="71" xfId="0" applyFont="1" applyFill="1" applyBorder="1" applyAlignment="1">
      <alignment horizontal="left" vertical="top" wrapText="1"/>
    </xf>
    <xf numFmtId="0" fontId="8" fillId="3" borderId="71" xfId="0" applyFont="1" applyFill="1" applyBorder="1" applyAlignment="1">
      <alignment horizontal="left" vertical="top" wrapText="1"/>
    </xf>
    <xf numFmtId="0" fontId="33" fillId="3" borderId="77" xfId="0" applyFont="1" applyFill="1" applyBorder="1" applyAlignment="1">
      <alignment horizontal="left" vertical="top" wrapText="1"/>
    </xf>
    <xf numFmtId="0" fontId="33" fillId="3" borderId="6" xfId="0" applyFont="1" applyFill="1" applyBorder="1" applyAlignment="1">
      <alignment horizontal="left" vertical="top" wrapText="1"/>
    </xf>
    <xf numFmtId="0" fontId="8" fillId="3" borderId="105" xfId="0" applyFont="1" applyFill="1" applyBorder="1" applyAlignment="1">
      <alignment horizontal="left" vertical="top" wrapText="1"/>
    </xf>
    <xf numFmtId="0" fontId="8" fillId="3" borderId="6" xfId="0" applyFont="1" applyFill="1" applyBorder="1" applyAlignment="1">
      <alignment horizontal="left" vertical="top" wrapText="1"/>
    </xf>
    <xf numFmtId="0" fontId="32" fillId="3" borderId="6" xfId="0" applyFont="1" applyFill="1" applyBorder="1" applyAlignment="1">
      <alignment horizontal="left" vertical="top" wrapText="1"/>
    </xf>
    <xf numFmtId="0" fontId="35" fillId="18" borderId="9" xfId="0" applyFont="1" applyFill="1" applyBorder="1" applyAlignment="1">
      <alignment horizontal="center" vertical="center" wrapText="1"/>
    </xf>
    <xf numFmtId="0" fontId="35" fillId="18" borderId="34" xfId="0" applyFont="1" applyFill="1" applyBorder="1" applyAlignment="1">
      <alignment horizontal="center" vertical="center" wrapText="1"/>
    </xf>
    <xf numFmtId="0" fontId="19" fillId="18" borderId="29" xfId="0" applyFont="1" applyFill="1" applyBorder="1" applyAlignment="1">
      <alignment horizontal="center" vertical="center" wrapText="1"/>
    </xf>
    <xf numFmtId="0" fontId="19" fillId="18" borderId="10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1" xfId="0" applyFont="1" applyFill="1" applyBorder="1" applyAlignment="1">
      <alignment vertical="top" wrapText="1"/>
    </xf>
    <xf numFmtId="0" fontId="8" fillId="3" borderId="6" xfId="0" applyFont="1" applyFill="1" applyBorder="1" applyAlignment="1">
      <alignment horizontal="center" vertical="top" wrapText="1"/>
    </xf>
    <xf numFmtId="0" fontId="8" fillId="3" borderId="29" xfId="0" applyFont="1" applyFill="1" applyBorder="1" applyAlignment="1">
      <alignment horizontal="center" vertical="center" wrapText="1"/>
    </xf>
    <xf numFmtId="0" fontId="8" fillId="3" borderId="105" xfId="0" applyFont="1" applyFill="1" applyBorder="1" applyAlignment="1">
      <alignment vertical="top" wrapText="1"/>
    </xf>
    <xf numFmtId="0" fontId="8" fillId="3" borderId="20" xfId="0" applyFont="1" applyFill="1" applyBorder="1" applyAlignment="1">
      <alignment horizontal="center" vertical="center" wrapText="1"/>
    </xf>
    <xf numFmtId="0" fontId="33" fillId="22" borderId="6" xfId="0" applyFont="1" applyFill="1" applyBorder="1" applyAlignment="1">
      <alignment horizontal="left" vertical="top" wrapText="1"/>
    </xf>
    <xf numFmtId="0" fontId="8" fillId="23" borderId="71" xfId="0" applyFont="1" applyFill="1" applyBorder="1" applyAlignment="1">
      <alignment horizontal="left" vertical="center" wrapText="1"/>
    </xf>
    <xf numFmtId="0" fontId="32" fillId="3" borderId="21" xfId="0" applyFont="1" applyFill="1" applyBorder="1" applyAlignment="1">
      <alignment horizontal="center" vertical="top" wrapText="1"/>
    </xf>
    <xf numFmtId="0" fontId="67" fillId="3" borderId="72" xfId="0" applyFont="1" applyFill="1" applyBorder="1" applyAlignment="1">
      <alignment horizontal="left" vertical="center" wrapText="1"/>
    </xf>
    <xf numFmtId="0" fontId="70" fillId="3" borderId="77" xfId="0" applyFont="1" applyFill="1" applyBorder="1" applyAlignment="1">
      <alignment horizontal="left" vertical="center" wrapText="1"/>
    </xf>
    <xf numFmtId="0" fontId="71" fillId="0" borderId="6" xfId="0" applyFont="1" applyBorder="1" applyAlignment="1">
      <alignment horizontal="center" vertical="center" wrapText="1"/>
    </xf>
    <xf numFmtId="0" fontId="18" fillId="0" borderId="105" xfId="0" applyFont="1" applyBorder="1" applyAlignment="1">
      <alignment horizontal="left" vertical="center" wrapText="1"/>
    </xf>
    <xf numFmtId="0" fontId="70" fillId="3" borderId="74" xfId="0" applyFont="1" applyFill="1" applyBorder="1" applyAlignment="1">
      <alignment horizontal="left" vertical="center" wrapText="1"/>
    </xf>
    <xf numFmtId="0" fontId="18" fillId="3" borderId="6" xfId="0" applyFont="1" applyFill="1" applyBorder="1" applyAlignment="1">
      <alignment horizontal="center" vertical="center" wrapText="1"/>
    </xf>
    <xf numFmtId="0" fontId="18" fillId="3" borderId="6" xfId="0" applyFont="1" applyFill="1" applyBorder="1" applyAlignment="1">
      <alignment horizontal="center" vertical="center"/>
    </xf>
    <xf numFmtId="0" fontId="18" fillId="0" borderId="71" xfId="0" applyFont="1" applyBorder="1" applyAlignment="1">
      <alignment horizontal="left" vertical="center" wrapText="1"/>
    </xf>
    <xf numFmtId="0" fontId="70" fillId="3" borderId="41" xfId="0" applyFont="1" applyFill="1" applyBorder="1" applyAlignment="1">
      <alignment horizontal="left" vertical="center" wrapText="1"/>
    </xf>
    <xf numFmtId="0" fontId="63" fillId="3" borderId="29" xfId="0" applyFont="1" applyFill="1" applyBorder="1" applyAlignment="1">
      <alignment horizontal="center" vertical="center" wrapText="1"/>
    </xf>
    <xf numFmtId="0" fontId="18" fillId="3" borderId="29" xfId="0" applyFont="1" applyFill="1" applyBorder="1" applyAlignment="1">
      <alignment horizontal="center" vertical="center" wrapText="1"/>
    </xf>
    <xf numFmtId="0" fontId="18" fillId="3" borderId="29" xfId="0" applyFont="1" applyFill="1" applyBorder="1" applyAlignment="1">
      <alignment horizontal="center" vertical="center"/>
    </xf>
    <xf numFmtId="0" fontId="63" fillId="3" borderId="78" xfId="0" applyFont="1" applyFill="1" applyBorder="1" applyAlignment="1">
      <alignment horizontal="left" vertical="center" wrapText="1"/>
    </xf>
    <xf numFmtId="0" fontId="18" fillId="3" borderId="21" xfId="0" applyFont="1" applyFill="1" applyBorder="1" applyAlignment="1">
      <alignment horizontal="center" vertical="center" wrapText="1"/>
    </xf>
    <xf numFmtId="0" fontId="18" fillId="0" borderId="72" xfId="0" applyFont="1" applyBorder="1" applyAlignment="1">
      <alignment horizontal="left" vertical="center" wrapText="1"/>
    </xf>
    <xf numFmtId="0" fontId="63" fillId="0" borderId="21" xfId="0" applyFont="1" applyBorder="1" applyAlignment="1">
      <alignment horizontal="left" vertical="center" wrapText="1"/>
    </xf>
    <xf numFmtId="0" fontId="14" fillId="3" borderId="6" xfId="0" applyFont="1" applyFill="1" applyBorder="1" applyAlignment="1">
      <alignment vertical="center" wrapText="1"/>
    </xf>
    <xf numFmtId="0" fontId="14" fillId="3" borderId="30" xfId="0" applyFont="1" applyFill="1" applyBorder="1" applyAlignment="1">
      <alignment vertical="center" wrapText="1"/>
    </xf>
    <xf numFmtId="0" fontId="14" fillId="3" borderId="34" xfId="0" applyFont="1" applyFill="1" applyBorder="1" applyAlignment="1">
      <alignment vertical="center" wrapText="1"/>
    </xf>
    <xf numFmtId="0" fontId="14" fillId="0" borderId="6" xfId="0" applyFont="1" applyBorder="1" applyAlignment="1">
      <alignment vertical="center" wrapText="1"/>
    </xf>
    <xf numFmtId="0" fontId="8" fillId="3" borderId="85" xfId="1" applyFill="1" applyBorder="1"/>
    <xf numFmtId="0" fontId="8" fillId="3" borderId="17" xfId="1" applyFill="1" applyBorder="1" applyAlignment="1">
      <alignment horizontal="center" vertical="center"/>
    </xf>
    <xf numFmtId="0" fontId="35" fillId="3" borderId="17" xfId="1" applyFont="1" applyFill="1" applyBorder="1" applyAlignment="1">
      <alignment horizontal="left" vertical="center" wrapText="1"/>
    </xf>
    <xf numFmtId="0" fontId="8" fillId="3" borderId="17" xfId="1" applyFill="1" applyBorder="1" applyAlignment="1">
      <alignment horizontal="left" vertical="center" wrapText="1"/>
    </xf>
    <xf numFmtId="0" fontId="8" fillId="3" borderId="40" xfId="1" applyFill="1" applyBorder="1"/>
    <xf numFmtId="0" fontId="20" fillId="4" borderId="32" xfId="1" applyFont="1" applyFill="1" applyBorder="1" applyAlignment="1">
      <alignment horizontal="center" vertical="center"/>
    </xf>
    <xf numFmtId="0" fontId="8" fillId="3" borderId="41" xfId="1" applyFill="1" applyBorder="1"/>
    <xf numFmtId="0" fontId="67" fillId="3" borderId="11" xfId="1" applyFont="1" applyFill="1" applyBorder="1" applyAlignment="1">
      <alignment horizontal="left" vertical="center" wrapText="1"/>
    </xf>
    <xf numFmtId="0" fontId="18" fillId="3" borderId="11" xfId="0" applyFont="1" applyFill="1" applyBorder="1"/>
    <xf numFmtId="0" fontId="18" fillId="3" borderId="116" xfId="0" applyFont="1" applyFill="1" applyBorder="1" applyAlignment="1">
      <alignment horizontal="center" vertical="center"/>
    </xf>
    <xf numFmtId="0" fontId="18" fillId="3" borderId="86" xfId="0" applyFont="1" applyFill="1" applyBorder="1"/>
    <xf numFmtId="0" fontId="18" fillId="3" borderId="86" xfId="0" applyFont="1" applyFill="1" applyBorder="1" applyAlignment="1">
      <alignment horizontal="center" vertical="center"/>
    </xf>
    <xf numFmtId="0" fontId="11" fillId="3" borderId="0" xfId="0" applyFont="1" applyFill="1" applyAlignment="1">
      <alignment vertical="top"/>
    </xf>
    <xf numFmtId="0" fontId="34" fillId="0" borderId="6" xfId="0" applyFont="1" applyBorder="1" applyAlignment="1" applyProtection="1">
      <alignment horizontal="center" vertical="center" wrapText="1"/>
      <protection locked="0"/>
    </xf>
    <xf numFmtId="0" fontId="13" fillId="0" borderId="107" xfId="0" applyFont="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3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6" fillId="0" borderId="0" xfId="0" applyFont="1" applyAlignment="1">
      <alignment horizontal="center"/>
    </xf>
    <xf numFmtId="0" fontId="0" fillId="0" borderId="102" xfId="0" applyBorder="1" applyAlignment="1">
      <alignment horizontal="left" vertical="top" wrapText="1"/>
    </xf>
    <xf numFmtId="0" fontId="0" fillId="0" borderId="86" xfId="0" applyBorder="1" applyAlignment="1">
      <alignment horizontal="left" vertical="top" wrapText="1"/>
    </xf>
    <xf numFmtId="0" fontId="0" fillId="0" borderId="10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84" xfId="0" applyBorder="1" applyAlignment="1">
      <alignment horizontal="left" vertical="top" wrapText="1"/>
    </xf>
    <xf numFmtId="0" fontId="0" fillId="0" borderId="85" xfId="0" applyBorder="1" applyAlignment="1">
      <alignment horizontal="left" vertical="top" wrapText="1"/>
    </xf>
    <xf numFmtId="0" fontId="0" fillId="0" borderId="17" xfId="0" applyBorder="1" applyAlignment="1">
      <alignment horizontal="left" vertical="top" wrapText="1"/>
    </xf>
    <xf numFmtId="0" fontId="0" fillId="0" borderId="109" xfId="0" applyBorder="1" applyAlignment="1">
      <alignment horizontal="left" vertical="top" wrapText="1"/>
    </xf>
    <xf numFmtId="0" fontId="29" fillId="0" borderId="0" xfId="0" applyFont="1" applyAlignment="1" applyProtection="1">
      <alignment horizontal="center" vertical="center"/>
      <protection locked="0"/>
    </xf>
    <xf numFmtId="0" fontId="20" fillId="16" borderId="0" xfId="0" applyFont="1" applyFill="1" applyAlignment="1" applyProtection="1">
      <alignment horizontal="center" vertical="center"/>
      <protection locked="0"/>
    </xf>
    <xf numFmtId="0" fontId="32" fillId="0" borderId="13" xfId="0" applyFont="1" applyBorder="1" applyAlignment="1" applyProtection="1">
      <alignment horizontal="justify" vertical="center"/>
      <protection locked="0"/>
    </xf>
    <xf numFmtId="0" fontId="0" fillId="0" borderId="13" xfId="0" applyBorder="1" applyAlignment="1">
      <alignment horizontal="justify" vertical="center"/>
    </xf>
    <xf numFmtId="0" fontId="33" fillId="3" borderId="29" xfId="0" applyFont="1" applyFill="1" applyBorder="1" applyAlignment="1">
      <alignment horizontal="center" vertical="center" wrapText="1"/>
    </xf>
    <xf numFmtId="0" fontId="33" fillId="3" borderId="20" xfId="0" applyFont="1" applyFill="1" applyBorder="1" applyAlignment="1">
      <alignment horizontal="center" vertical="center" wrapText="1"/>
    </xf>
    <xf numFmtId="0" fontId="8" fillId="3" borderId="105" xfId="0" applyFont="1" applyFill="1" applyBorder="1" applyAlignment="1">
      <alignment horizontal="left" vertical="top" wrapText="1"/>
    </xf>
    <xf numFmtId="0" fontId="8" fillId="3" borderId="73" xfId="0" applyFont="1" applyFill="1" applyBorder="1" applyAlignment="1">
      <alignment horizontal="left" vertical="top" wrapText="1"/>
    </xf>
    <xf numFmtId="0" fontId="33" fillId="3" borderId="104" xfId="0" applyFont="1" applyFill="1" applyBorder="1" applyAlignment="1">
      <alignment horizontal="left" vertical="top" wrapText="1"/>
    </xf>
    <xf numFmtId="0" fontId="33" fillId="3" borderId="41" xfId="0" applyFont="1" applyFill="1" applyBorder="1" applyAlignment="1">
      <alignment horizontal="left" vertical="top" wrapText="1"/>
    </xf>
    <xf numFmtId="0" fontId="31" fillId="4" borderId="6" xfId="0" applyFont="1" applyFill="1" applyBorder="1" applyAlignment="1">
      <alignment horizontal="center" vertical="top" wrapText="1" readingOrder="1"/>
    </xf>
    <xf numFmtId="0" fontId="32" fillId="3" borderId="29" xfId="0" applyFont="1" applyFill="1" applyBorder="1" applyAlignment="1">
      <alignment horizontal="left" vertical="top" wrapText="1"/>
    </xf>
    <xf numFmtId="0" fontId="32" fillId="3" borderId="20" xfId="0" applyFont="1" applyFill="1" applyBorder="1" applyAlignment="1">
      <alignment horizontal="left" vertical="top" wrapText="1"/>
    </xf>
    <xf numFmtId="0" fontId="33" fillId="3" borderId="77" xfId="0" applyFont="1" applyFill="1" applyBorder="1" applyAlignment="1">
      <alignment horizontal="left" vertical="top" wrapText="1"/>
    </xf>
    <xf numFmtId="0" fontId="31" fillId="4" borderId="77" xfId="0" applyFont="1" applyFill="1" applyBorder="1" applyAlignment="1">
      <alignment horizontal="center" vertical="center" wrapText="1"/>
    </xf>
    <xf numFmtId="0" fontId="31" fillId="4" borderId="6" xfId="0" applyFont="1" applyFill="1" applyBorder="1" applyAlignment="1">
      <alignment horizontal="center" vertical="center" wrapText="1"/>
    </xf>
    <xf numFmtId="0" fontId="31" fillId="4" borderId="71" xfId="0" applyFont="1" applyFill="1" applyBorder="1" applyAlignment="1">
      <alignment horizontal="center" vertical="center" wrapText="1"/>
    </xf>
    <xf numFmtId="0" fontId="8" fillId="3" borderId="40" xfId="0" applyFont="1" applyFill="1" applyBorder="1" applyAlignment="1">
      <alignment horizontal="left" vertical="top" wrapText="1"/>
    </xf>
    <xf numFmtId="0" fontId="8" fillId="3" borderId="41" xfId="0" applyFont="1" applyFill="1" applyBorder="1" applyAlignment="1">
      <alignment horizontal="left" vertical="top" wrapText="1"/>
    </xf>
    <xf numFmtId="0" fontId="33" fillId="3" borderId="106" xfId="0" applyFont="1" applyFill="1" applyBorder="1" applyAlignment="1">
      <alignment horizontal="center" vertical="center" wrapText="1"/>
    </xf>
    <xf numFmtId="0" fontId="33" fillId="3" borderId="106" xfId="0" applyFont="1" applyFill="1" applyBorder="1" applyAlignment="1">
      <alignment horizontal="left" vertical="top" wrapText="1"/>
    </xf>
    <xf numFmtId="0" fontId="33" fillId="3" borderId="20" xfId="0" applyFont="1" applyFill="1" applyBorder="1" applyAlignment="1">
      <alignment horizontal="left" vertical="top" wrapText="1"/>
    </xf>
    <xf numFmtId="0" fontId="8" fillId="3" borderId="106"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33" fillId="3" borderId="107" xfId="0" applyFont="1" applyFill="1" applyBorder="1" applyAlignment="1">
      <alignment horizontal="left" vertical="top" wrapText="1"/>
    </xf>
    <xf numFmtId="0" fontId="33" fillId="3" borderId="108" xfId="0" applyFont="1" applyFill="1" applyBorder="1" applyAlignment="1">
      <alignment horizontal="left" vertical="top" wrapText="1"/>
    </xf>
    <xf numFmtId="0" fontId="33" fillId="3" borderId="73" xfId="0" applyFont="1" applyFill="1" applyBorder="1" applyAlignment="1">
      <alignment horizontal="left" vertical="top" wrapText="1"/>
    </xf>
    <xf numFmtId="0" fontId="8" fillId="3" borderId="77" xfId="0" applyFont="1" applyFill="1" applyBorder="1" applyAlignment="1">
      <alignment horizontal="center" vertical="top" wrapText="1"/>
    </xf>
    <xf numFmtId="0" fontId="8" fillId="3" borderId="29" xfId="0" applyFont="1" applyFill="1" applyBorder="1" applyAlignment="1">
      <alignment horizontal="left" vertical="top" wrapText="1"/>
    </xf>
    <xf numFmtId="0" fontId="8" fillId="3" borderId="20" xfId="0" applyFont="1" applyFill="1" applyBorder="1" applyAlignment="1">
      <alignment horizontal="left" vertical="top" wrapText="1"/>
    </xf>
    <xf numFmtId="0" fontId="33" fillId="3" borderId="29" xfId="0" applyFont="1" applyFill="1" applyBorder="1" applyAlignment="1">
      <alignment horizontal="left" vertical="top" wrapText="1"/>
    </xf>
    <xf numFmtId="0" fontId="33" fillId="3" borderId="25" xfId="0" applyFont="1" applyFill="1" applyBorder="1" applyAlignment="1">
      <alignment horizontal="center" vertical="center" wrapText="1"/>
    </xf>
    <xf numFmtId="0" fontId="33" fillId="3" borderId="25" xfId="0" applyFont="1" applyFill="1" applyBorder="1" applyAlignment="1">
      <alignment horizontal="left" vertical="top" wrapText="1"/>
    </xf>
    <xf numFmtId="0" fontId="33" fillId="3" borderId="78" xfId="0" applyFont="1" applyFill="1" applyBorder="1" applyAlignment="1">
      <alignment horizontal="left" vertical="top" wrapText="1"/>
    </xf>
    <xf numFmtId="0" fontId="33" fillId="3" borderId="6" xfId="0" applyFont="1" applyFill="1" applyBorder="1" applyAlignment="1">
      <alignment horizontal="center" vertical="center" wrapText="1"/>
    </xf>
    <xf numFmtId="0" fontId="33" fillId="3" borderId="21" xfId="0" applyFont="1" applyFill="1" applyBorder="1" applyAlignment="1">
      <alignment horizontal="center" vertical="center" wrapText="1"/>
    </xf>
    <xf numFmtId="0" fontId="33" fillId="3" borderId="6" xfId="0" applyFont="1" applyFill="1" applyBorder="1" applyAlignment="1">
      <alignment horizontal="left" vertical="top" wrapText="1"/>
    </xf>
    <xf numFmtId="0" fontId="33" fillId="3" borderId="21" xfId="0" applyFont="1" applyFill="1" applyBorder="1" applyAlignment="1">
      <alignment horizontal="left" vertical="top" wrapText="1"/>
    </xf>
    <xf numFmtId="0" fontId="33" fillId="3" borderId="74" xfId="0" applyFont="1" applyFill="1" applyBorder="1" applyAlignment="1">
      <alignment horizontal="left" vertical="top" wrapText="1"/>
    </xf>
    <xf numFmtId="0" fontId="33" fillId="3" borderId="6" xfId="0" applyFont="1" applyFill="1" applyBorder="1" applyAlignment="1">
      <alignment horizontal="center" vertical="top" wrapText="1"/>
    </xf>
    <xf numFmtId="0" fontId="23" fillId="0" borderId="0" xfId="0" applyFont="1" applyAlignment="1">
      <alignment horizontal="center" wrapText="1"/>
    </xf>
    <xf numFmtId="0" fontId="24" fillId="0" borderId="0" xfId="0" applyFont="1" applyAlignment="1">
      <alignment horizontal="center"/>
    </xf>
    <xf numFmtId="0" fontId="25" fillId="4" borderId="26" xfId="0" applyFont="1" applyFill="1" applyBorder="1" applyAlignment="1">
      <alignment horizontal="center"/>
    </xf>
    <xf numFmtId="0" fontId="25" fillId="4" borderId="27" xfId="0" applyFont="1" applyFill="1" applyBorder="1" applyAlignment="1">
      <alignment horizontal="center"/>
    </xf>
    <xf numFmtId="0" fontId="25" fillId="4" borderId="28" xfId="0" applyFont="1" applyFill="1" applyBorder="1" applyAlignment="1">
      <alignment horizontal="center"/>
    </xf>
    <xf numFmtId="0" fontId="26" fillId="5" borderId="29" xfId="0" applyFont="1" applyFill="1" applyBorder="1" applyAlignment="1">
      <alignment horizontal="center" vertical="center" wrapText="1"/>
    </xf>
    <xf numFmtId="0" fontId="26" fillId="5" borderId="20" xfId="0" applyFont="1" applyFill="1" applyBorder="1" applyAlignment="1">
      <alignment horizontal="center" vertical="center" wrapText="1"/>
    </xf>
    <xf numFmtId="0" fontId="26" fillId="5" borderId="26" xfId="0" applyFont="1" applyFill="1" applyBorder="1" applyAlignment="1">
      <alignment horizontal="center" vertical="center"/>
    </xf>
    <xf numFmtId="0" fontId="26" fillId="5" borderId="27" xfId="0" applyFont="1" applyFill="1" applyBorder="1" applyAlignment="1">
      <alignment horizontal="center" vertical="center"/>
    </xf>
    <xf numFmtId="0" fontId="26" fillId="5" borderId="28" xfId="0" applyFont="1" applyFill="1" applyBorder="1" applyAlignment="1">
      <alignment horizontal="center" vertical="center"/>
    </xf>
    <xf numFmtId="0" fontId="76" fillId="3" borderId="0" xfId="1" applyFont="1" applyFill="1" applyAlignment="1">
      <alignment horizontal="justify" vertical="center" wrapText="1"/>
    </xf>
    <xf numFmtId="0" fontId="76" fillId="3" borderId="0" xfId="1" applyFont="1" applyFill="1" applyAlignment="1">
      <alignment horizontal="left" vertical="center" wrapText="1"/>
    </xf>
    <xf numFmtId="0" fontId="67" fillId="3" borderId="0" xfId="1" applyFont="1" applyFill="1" applyAlignment="1">
      <alignment horizontal="left" vertical="center" wrapText="1"/>
    </xf>
    <xf numFmtId="0" fontId="0" fillId="0" borderId="0" xfId="0" applyAlignment="1">
      <alignment horizontal="left" vertical="center" wrapText="1"/>
    </xf>
    <xf numFmtId="0" fontId="0" fillId="0" borderId="84" xfId="0" applyBorder="1" applyAlignment="1">
      <alignment horizontal="left" vertical="center" wrapText="1"/>
    </xf>
    <xf numFmtId="0" fontId="76" fillId="3" borderId="0" xfId="1" applyFont="1" applyFill="1" applyAlignment="1">
      <alignment horizontal="center" vertical="center" wrapText="1"/>
    </xf>
    <xf numFmtId="0" fontId="68" fillId="7" borderId="6" xfId="0" applyFont="1" applyFill="1" applyBorder="1" applyAlignment="1">
      <alignment horizontal="left" vertical="center" wrapText="1"/>
    </xf>
    <xf numFmtId="0" fontId="67" fillId="3" borderId="67" xfId="1" applyFont="1" applyFill="1" applyBorder="1" applyAlignment="1">
      <alignment horizontal="justify" vertical="center" wrapText="1"/>
    </xf>
    <xf numFmtId="0" fontId="67" fillId="3" borderId="115" xfId="1" applyFont="1" applyFill="1" applyBorder="1" applyAlignment="1">
      <alignment horizontal="justify" vertical="center" wrapText="1"/>
    </xf>
    <xf numFmtId="0" fontId="68" fillId="7" borderId="26" xfId="0" applyFont="1" applyFill="1" applyBorder="1" applyAlignment="1">
      <alignment horizontal="left" vertical="center" wrapText="1"/>
    </xf>
    <xf numFmtId="0" fontId="68" fillId="7" borderId="28" xfId="0" applyFont="1" applyFill="1" applyBorder="1" applyAlignment="1">
      <alignment horizontal="left" vertical="center" wrapText="1"/>
    </xf>
    <xf numFmtId="0" fontId="67" fillId="3" borderId="11" xfId="1" applyFont="1" applyFill="1" applyBorder="1" applyAlignment="1">
      <alignment horizontal="left" vertical="top" wrapText="1"/>
    </xf>
    <xf numFmtId="0" fontId="67" fillId="3" borderId="0" xfId="1" applyFont="1" applyFill="1" applyAlignment="1">
      <alignment horizontal="left" vertical="top" wrapText="1"/>
    </xf>
    <xf numFmtId="0" fontId="67" fillId="3" borderId="84" xfId="1" applyFont="1" applyFill="1" applyBorder="1" applyAlignment="1">
      <alignment horizontal="left" vertical="top" wrapText="1"/>
    </xf>
    <xf numFmtId="0" fontId="69" fillId="4" borderId="82" xfId="2" applyFont="1" applyFill="1" applyBorder="1" applyAlignment="1">
      <alignment horizontal="center" vertical="center" wrapText="1"/>
    </xf>
    <xf numFmtId="0" fontId="69" fillId="4" borderId="82" xfId="1" applyFont="1" applyFill="1" applyBorder="1" applyAlignment="1">
      <alignment horizontal="center" vertical="center"/>
    </xf>
    <xf numFmtId="0" fontId="69" fillId="4" borderId="117" xfId="1" applyFont="1" applyFill="1" applyBorder="1" applyAlignment="1">
      <alignment horizontal="center" vertical="center"/>
    </xf>
    <xf numFmtId="0" fontId="68" fillId="3" borderId="6" xfId="0" applyFont="1" applyFill="1" applyBorder="1" applyAlignment="1">
      <alignment horizontal="left" vertical="center" wrapText="1"/>
    </xf>
    <xf numFmtId="0" fontId="67" fillId="3" borderId="6" xfId="1" applyFont="1" applyFill="1" applyBorder="1" applyAlignment="1">
      <alignment horizontal="justify" vertical="center" wrapText="1"/>
    </xf>
    <xf numFmtId="0" fontId="67" fillId="3" borderId="71" xfId="1" applyFont="1" applyFill="1" applyBorder="1" applyAlignment="1">
      <alignment horizontal="justify" vertical="center" wrapText="1"/>
    </xf>
    <xf numFmtId="0" fontId="64" fillId="4" borderId="7" xfId="1" applyFont="1" applyFill="1" applyBorder="1" applyAlignment="1">
      <alignment horizontal="center" vertical="center" wrapText="1"/>
    </xf>
    <xf numFmtId="0" fontId="64" fillId="4" borderId="8" xfId="1" applyFont="1" applyFill="1" applyBorder="1" applyAlignment="1">
      <alignment horizontal="center" vertical="center" wrapText="1"/>
    </xf>
    <xf numFmtId="0" fontId="64" fillId="4" borderId="110" xfId="1" applyFont="1" applyFill="1" applyBorder="1" applyAlignment="1">
      <alignment horizontal="center" vertical="center" wrapText="1"/>
    </xf>
    <xf numFmtId="0" fontId="65" fillId="3" borderId="9" xfId="1" quotePrefix="1" applyFont="1" applyFill="1" applyBorder="1" applyAlignment="1">
      <alignment horizontal="left" vertical="top" wrapText="1"/>
    </xf>
    <xf numFmtId="0" fontId="65" fillId="3" borderId="10" xfId="1" quotePrefix="1" applyFont="1" applyFill="1" applyBorder="1" applyAlignment="1">
      <alignment horizontal="left" vertical="top" wrapText="1"/>
    </xf>
    <xf numFmtId="0" fontId="66" fillId="3" borderId="10" xfId="1" quotePrefix="1" applyFont="1" applyFill="1" applyBorder="1" applyAlignment="1">
      <alignment horizontal="left" vertical="top" wrapText="1"/>
    </xf>
    <xf numFmtId="0" fontId="66" fillId="3" borderId="111" xfId="1" quotePrefix="1" applyFont="1" applyFill="1" applyBorder="1" applyAlignment="1">
      <alignment horizontal="left" vertical="top" wrapText="1"/>
    </xf>
    <xf numFmtId="0" fontId="63" fillId="3" borderId="12" xfId="1" quotePrefix="1" applyFont="1" applyFill="1" applyBorder="1" applyAlignment="1">
      <alignment horizontal="justify" vertical="center" wrapText="1"/>
    </xf>
    <xf numFmtId="0" fontId="63" fillId="3" borderId="13" xfId="1" quotePrefix="1" applyFont="1" applyFill="1" applyBorder="1" applyAlignment="1">
      <alignment horizontal="justify" vertical="center" wrapText="1"/>
    </xf>
    <xf numFmtId="0" fontId="63" fillId="3" borderId="112" xfId="1" quotePrefix="1" applyFont="1" applyFill="1" applyBorder="1" applyAlignment="1">
      <alignment horizontal="justify" vertical="center" wrapText="1"/>
    </xf>
    <xf numFmtId="0" fontId="67" fillId="0" borderId="11" xfId="1" quotePrefix="1" applyFont="1" applyBorder="1" applyAlignment="1">
      <alignment horizontal="left" vertical="top" wrapText="1"/>
    </xf>
    <xf numFmtId="0" fontId="67" fillId="0" borderId="0" xfId="1" quotePrefix="1" applyFont="1" applyAlignment="1">
      <alignment horizontal="left" vertical="top" wrapText="1"/>
    </xf>
    <xf numFmtId="0" fontId="67" fillId="0" borderId="84" xfId="1" quotePrefix="1" applyFont="1" applyBorder="1" applyAlignment="1">
      <alignment horizontal="left" vertical="top" wrapText="1"/>
    </xf>
    <xf numFmtId="0" fontId="69" fillId="4" borderId="86" xfId="2" applyFont="1" applyFill="1" applyBorder="1" applyAlignment="1">
      <alignment horizontal="center" vertical="center" wrapText="1"/>
    </xf>
    <xf numFmtId="0" fontId="69" fillId="4" borderId="113" xfId="2" applyFont="1" applyFill="1" applyBorder="1" applyAlignment="1">
      <alignment horizontal="center" vertical="center" wrapText="1"/>
    </xf>
    <xf numFmtId="0" fontId="69" fillId="4" borderId="114" xfId="1" applyFont="1" applyFill="1" applyBorder="1" applyAlignment="1">
      <alignment horizontal="center" vertical="center"/>
    </xf>
    <xf numFmtId="0" fontId="69" fillId="4" borderId="110" xfId="1" applyFont="1" applyFill="1" applyBorder="1" applyAlignment="1">
      <alignment horizontal="center" vertical="center"/>
    </xf>
    <xf numFmtId="0" fontId="68" fillId="3" borderId="16" xfId="0" applyFont="1" applyFill="1" applyBorder="1" applyAlignment="1">
      <alignment horizontal="left" vertical="center" wrapText="1"/>
    </xf>
    <xf numFmtId="0" fontId="68" fillId="3" borderId="14" xfId="0" applyFont="1" applyFill="1" applyBorder="1" applyAlignment="1">
      <alignment horizontal="left" vertical="center" wrapText="1"/>
    </xf>
    <xf numFmtId="0" fontId="67" fillId="3" borderId="15" xfId="1" applyFont="1" applyFill="1" applyBorder="1" applyAlignment="1">
      <alignment horizontal="justify" vertical="center" wrapText="1"/>
    </xf>
    <xf numFmtId="0" fontId="68" fillId="3" borderId="68" xfId="0" applyFont="1" applyFill="1" applyBorder="1" applyAlignment="1">
      <alignment vertical="center" wrapText="1"/>
    </xf>
    <xf numFmtId="0" fontId="68" fillId="3" borderId="16" xfId="0" applyFont="1" applyFill="1" applyBorder="1" applyAlignment="1">
      <alignment vertical="center" wrapText="1"/>
    </xf>
    <xf numFmtId="0" fontId="68" fillId="3" borderId="14" xfId="0" applyFont="1" applyFill="1" applyBorder="1" applyAlignment="1">
      <alignment vertical="center" wrapText="1"/>
    </xf>
    <xf numFmtId="0" fontId="68" fillId="3" borderId="80" xfId="0" applyFont="1" applyFill="1" applyBorder="1" applyAlignment="1">
      <alignment vertical="center" wrapText="1"/>
    </xf>
    <xf numFmtId="0" fontId="68" fillId="3" borderId="81" xfId="0" applyFont="1" applyFill="1" applyBorder="1" applyAlignment="1">
      <alignment vertical="center" wrapText="1"/>
    </xf>
    <xf numFmtId="0" fontId="76" fillId="3" borderId="6" xfId="1" applyFont="1" applyFill="1" applyBorder="1" applyAlignment="1">
      <alignment horizontal="justify" vertical="center" wrapText="1"/>
    </xf>
    <xf numFmtId="0" fontId="76" fillId="3" borderId="71" xfId="1" applyFont="1" applyFill="1" applyBorder="1" applyAlignment="1">
      <alignment horizontal="justify" vertical="center" wrapText="1"/>
    </xf>
    <xf numFmtId="0" fontId="68" fillId="3" borderId="26" xfId="0" applyFont="1" applyFill="1" applyBorder="1" applyAlignment="1">
      <alignment horizontal="left" vertical="center" wrapText="1"/>
    </xf>
    <xf numFmtId="0" fontId="68" fillId="3" borderId="28" xfId="0" applyFont="1" applyFill="1" applyBorder="1" applyAlignment="1">
      <alignment horizontal="left" vertical="center" wrapText="1"/>
    </xf>
    <xf numFmtId="0" fontId="67" fillId="3" borderId="26" xfId="1" applyFont="1" applyFill="1" applyBorder="1" applyAlignment="1">
      <alignment horizontal="justify" vertical="center" wrapText="1"/>
    </xf>
    <xf numFmtId="0" fontId="67" fillId="3" borderId="118"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84" xfId="1" applyFill="1" applyBorder="1" applyAlignment="1">
      <alignment horizontal="left" vertical="top" wrapText="1"/>
    </xf>
    <xf numFmtId="0" fontId="8" fillId="3" borderId="85" xfId="1" applyFill="1" applyBorder="1" applyAlignment="1">
      <alignment horizontal="left" vertical="top" wrapText="1"/>
    </xf>
    <xf numFmtId="0" fontId="8" fillId="3" borderId="17" xfId="1" applyFill="1" applyBorder="1" applyAlignment="1">
      <alignment horizontal="left" vertical="top" wrapText="1"/>
    </xf>
    <xf numFmtId="0" fontId="8" fillId="3" borderId="109" xfId="1" applyFill="1" applyBorder="1" applyAlignment="1">
      <alignment horizontal="left" vertical="top" wrapText="1"/>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6" xfId="0" applyFont="1" applyFill="1" applyBorder="1" applyAlignment="1">
      <alignment horizontal="center" vertical="center" textRotation="1"/>
    </xf>
    <xf numFmtId="0" fontId="4" fillId="4" borderId="61" xfId="0" applyFont="1" applyFill="1" applyBorder="1" applyAlignment="1">
      <alignment horizontal="center" vertical="center" textRotation="1"/>
    </xf>
    <xf numFmtId="0" fontId="4" fillId="4" borderId="50" xfId="0" applyFont="1" applyFill="1" applyBorder="1" applyAlignment="1">
      <alignment horizontal="center" vertical="center" wrapText="1"/>
    </xf>
    <xf numFmtId="0" fontId="4" fillId="4" borderId="0" xfId="0" applyFont="1" applyFill="1" applyAlignment="1">
      <alignment horizontal="center" vertical="center"/>
    </xf>
    <xf numFmtId="0" fontId="4" fillId="4" borderId="91" xfId="0" applyFont="1" applyFill="1" applyBorder="1" applyAlignment="1">
      <alignment horizontal="center" vertical="center" wrapText="1"/>
    </xf>
    <xf numFmtId="0" fontId="4" fillId="4" borderId="61" xfId="0" applyFont="1" applyFill="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26" xfId="0" applyFont="1" applyFill="1" applyBorder="1" applyAlignment="1" applyProtection="1">
      <alignment horizontal="justify" vertical="center"/>
      <protection locked="0"/>
    </xf>
    <xf numFmtId="0" fontId="2" fillId="3" borderId="27" xfId="0" applyFont="1" applyFill="1" applyBorder="1" applyAlignment="1" applyProtection="1">
      <alignment horizontal="justify" vertical="center"/>
      <protection locked="0"/>
    </xf>
    <xf numFmtId="0" fontId="2" fillId="3" borderId="28" xfId="0" applyFont="1" applyFill="1" applyBorder="1" applyAlignment="1" applyProtection="1">
      <alignment horizontal="justify" vertical="center"/>
      <protection locked="0"/>
    </xf>
    <xf numFmtId="0" fontId="4" fillId="4" borderId="36" xfId="0" applyFont="1" applyFill="1" applyBorder="1" applyAlignment="1">
      <alignment horizontal="center" vertical="center" wrapText="1"/>
    </xf>
    <xf numFmtId="0" fontId="4" fillId="4" borderId="90"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8" xfId="0" applyFont="1" applyFill="1" applyBorder="1" applyAlignment="1">
      <alignment horizontal="center" vertical="center"/>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8" xfId="0" applyFont="1" applyFill="1" applyBorder="1" applyAlignment="1">
      <alignment horizontal="center" vertical="center"/>
    </xf>
    <xf numFmtId="0" fontId="4" fillId="4" borderId="89" xfId="0" applyFont="1" applyFill="1" applyBorder="1" applyAlignment="1">
      <alignment horizontal="center" vertical="center"/>
    </xf>
    <xf numFmtId="0" fontId="4" fillId="19" borderId="36" xfId="0" applyFont="1" applyFill="1" applyBorder="1" applyAlignment="1" applyProtection="1">
      <alignment horizontal="center" vertical="center" wrapText="1"/>
      <protection locked="0"/>
    </xf>
    <xf numFmtId="0" fontId="4" fillId="19" borderId="92" xfId="0" applyFont="1" applyFill="1" applyBorder="1" applyAlignment="1" applyProtection="1">
      <alignment horizontal="center" vertical="center" wrapText="1"/>
      <protection locked="0"/>
    </xf>
    <xf numFmtId="0" fontId="4" fillId="19" borderId="61" xfId="0" applyFont="1" applyFill="1" applyBorder="1" applyAlignment="1" applyProtection="1">
      <alignment horizontal="center" vertical="center" wrapText="1"/>
      <protection locked="0"/>
    </xf>
    <xf numFmtId="0" fontId="4" fillId="19" borderId="46" xfId="0" applyFont="1" applyFill="1" applyBorder="1" applyAlignment="1" applyProtection="1">
      <alignment horizontal="center" vertical="center"/>
      <protection locked="0"/>
    </xf>
    <xf numFmtId="0" fontId="4" fillId="19" borderId="47" xfId="0" applyFont="1" applyFill="1" applyBorder="1" applyAlignment="1" applyProtection="1">
      <alignment horizontal="center" vertical="center"/>
      <protection locked="0"/>
    </xf>
    <xf numFmtId="0" fontId="18" fillId="0" borderId="28" xfId="0" applyFont="1" applyBorder="1" applyAlignment="1">
      <alignment horizontal="center" vertical="center" wrapText="1"/>
    </xf>
    <xf numFmtId="0" fontId="0" fillId="0" borderId="70"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9" fontId="18" fillId="0" borderId="32" xfId="4" applyFont="1" applyBorder="1" applyAlignment="1">
      <alignment horizontal="center" vertical="center" wrapText="1"/>
    </xf>
    <xf numFmtId="9" fontId="18" fillId="0" borderId="6" xfId="4" applyFont="1" applyBorder="1" applyAlignment="1">
      <alignment horizontal="center" vertical="center" wrapText="1"/>
    </xf>
    <xf numFmtId="9" fontId="18" fillId="0" borderId="21" xfId="4" applyFont="1" applyBorder="1" applyAlignment="1">
      <alignment horizontal="center" vertical="center" wrapText="1"/>
    </xf>
    <xf numFmtId="0" fontId="18" fillId="0" borderId="32"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76" xfId="0" applyFont="1" applyBorder="1" applyAlignment="1">
      <alignment horizontal="center" vertical="center" wrapText="1"/>
    </xf>
    <xf numFmtId="0" fontId="18" fillId="0" borderId="77" xfId="0" applyFont="1" applyBorder="1" applyAlignment="1">
      <alignment horizontal="center" vertical="center" wrapText="1"/>
    </xf>
    <xf numFmtId="0" fontId="18" fillId="0" borderId="78" xfId="0" applyFont="1" applyBorder="1" applyAlignment="1">
      <alignment horizontal="center" vertical="center" wrapText="1"/>
    </xf>
    <xf numFmtId="0" fontId="18" fillId="8" borderId="76" xfId="0" applyFont="1" applyFill="1" applyBorder="1" applyAlignment="1">
      <alignment horizontal="center" vertical="center" wrapText="1"/>
    </xf>
    <xf numFmtId="0" fontId="18" fillId="8" borderId="77" xfId="0" applyFont="1" applyFill="1" applyBorder="1" applyAlignment="1">
      <alignment horizontal="center" vertical="center" wrapText="1"/>
    </xf>
    <xf numFmtId="0" fontId="18" fillId="8" borderId="78" xfId="0" applyFont="1" applyFill="1" applyBorder="1" applyAlignment="1">
      <alignment horizontal="center" vertical="center" wrapText="1"/>
    </xf>
    <xf numFmtId="0" fontId="18" fillId="11" borderId="74" xfId="0" applyFont="1" applyFill="1" applyBorder="1" applyAlignment="1">
      <alignment horizontal="center" vertical="center" wrapText="1"/>
    </xf>
    <xf numFmtId="0" fontId="18" fillId="11" borderId="77" xfId="0" applyFont="1" applyFill="1" applyBorder="1" applyAlignment="1">
      <alignment horizontal="center" vertical="center" wrapText="1"/>
    </xf>
    <xf numFmtId="0" fontId="18" fillId="11" borderId="78" xfId="0" applyFont="1" applyFill="1" applyBorder="1" applyAlignment="1">
      <alignment horizontal="center" vertical="center" wrapText="1"/>
    </xf>
    <xf numFmtId="0" fontId="18" fillId="0" borderId="20" xfId="0" applyFont="1" applyBorder="1" applyAlignment="1">
      <alignment horizontal="center" vertical="center" wrapText="1"/>
    </xf>
    <xf numFmtId="0" fontId="77" fillId="10" borderId="0" xfId="0" applyFont="1" applyFill="1" applyAlignment="1">
      <alignment horizontal="center" vertical="center" wrapText="1"/>
    </xf>
    <xf numFmtId="0" fontId="18" fillId="0" borderId="34"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83" xfId="0" applyFont="1" applyBorder="1" applyAlignment="1">
      <alignment horizontal="center" vertical="center" wrapText="1"/>
    </xf>
    <xf numFmtId="9" fontId="18" fillId="0" borderId="20" xfId="4"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104" xfId="0" applyBorder="1" applyAlignment="1">
      <alignment horizontal="center" vertical="center" wrapText="1"/>
    </xf>
    <xf numFmtId="0" fontId="0" fillId="0" borderId="78" xfId="0" applyBorder="1" applyAlignment="1">
      <alignment horizontal="center" vertical="center" wrapText="1"/>
    </xf>
    <xf numFmtId="0" fontId="0" fillId="0" borderId="29" xfId="0"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37" fillId="0" borderId="32" xfId="0" applyFont="1" applyBorder="1" applyAlignment="1">
      <alignment horizontal="center" vertical="center" wrapText="1"/>
    </xf>
    <xf numFmtId="0" fontId="37" fillId="0" borderId="6" xfId="0" applyFont="1" applyBorder="1" applyAlignment="1">
      <alignment horizontal="center" vertical="center" wrapText="1"/>
    </xf>
    <xf numFmtId="0" fontId="37" fillId="0" borderId="21" xfId="0" applyFont="1" applyBorder="1" applyAlignment="1">
      <alignment horizontal="center" vertical="center" wrapText="1"/>
    </xf>
    <xf numFmtId="0" fontId="38" fillId="4" borderId="56" xfId="0" applyFont="1" applyFill="1" applyBorder="1" applyAlignment="1">
      <alignment horizontal="center" vertical="center"/>
    </xf>
    <xf numFmtId="0" fontId="38" fillId="4" borderId="57" xfId="0" applyFont="1" applyFill="1" applyBorder="1" applyAlignment="1">
      <alignment horizontal="center" vertical="center"/>
    </xf>
    <xf numFmtId="0" fontId="38" fillId="4" borderId="58" xfId="0" applyFont="1" applyFill="1" applyBorder="1" applyAlignment="1">
      <alignment horizontal="center" vertical="center"/>
    </xf>
    <xf numFmtId="0" fontId="38" fillId="4" borderId="0" xfId="0" applyFont="1" applyFill="1" applyAlignment="1">
      <alignment horizontal="center" vertical="center"/>
    </xf>
    <xf numFmtId="0" fontId="6" fillId="3" borderId="53" xfId="0" applyFont="1" applyFill="1" applyBorder="1" applyAlignment="1">
      <alignment horizontal="center" vertical="center"/>
    </xf>
    <xf numFmtId="0" fontId="6" fillId="3" borderId="50" xfId="0" applyFont="1" applyFill="1" applyBorder="1" applyAlignment="1">
      <alignment horizontal="center" vertical="center"/>
    </xf>
    <xf numFmtId="0" fontId="6" fillId="3" borderId="49" xfId="0" applyFont="1" applyFill="1" applyBorder="1" applyAlignment="1">
      <alignment horizontal="center" vertical="center"/>
    </xf>
    <xf numFmtId="0" fontId="6" fillId="3" borderId="59" xfId="0" applyFont="1" applyFill="1" applyBorder="1" applyAlignment="1">
      <alignment horizontal="center" vertical="center"/>
    </xf>
    <xf numFmtId="0" fontId="6" fillId="3" borderId="60"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4"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2" fontId="0" fillId="0" borderId="29" xfId="3" applyNumberFormat="1" applyFont="1" applyBorder="1" applyAlignment="1">
      <alignment horizontal="center" vertical="center" wrapText="1"/>
    </xf>
    <xf numFmtId="0" fontId="37" fillId="0" borderId="29" xfId="0" applyFont="1" applyBorder="1" applyAlignment="1">
      <alignment horizontal="center" vertical="center" wrapText="1"/>
    </xf>
    <xf numFmtId="0" fontId="0" fillId="0" borderId="105" xfId="0" applyBorder="1" applyAlignment="1">
      <alignment horizontal="center" vertical="center" wrapText="1"/>
    </xf>
    <xf numFmtId="0" fontId="0" fillId="7" borderId="76" xfId="0" applyFill="1" applyBorder="1" applyAlignment="1">
      <alignment horizontal="center" vertical="center" wrapText="1"/>
    </xf>
    <xf numFmtId="0" fontId="0" fillId="7" borderId="77" xfId="0" applyFill="1" applyBorder="1" applyAlignment="1">
      <alignment horizontal="center" vertical="center" wrapText="1"/>
    </xf>
    <xf numFmtId="0" fontId="0" fillId="7" borderId="78" xfId="0" applyFill="1" applyBorder="1" applyAlignment="1">
      <alignment horizontal="center" vertical="center" wrapText="1"/>
    </xf>
    <xf numFmtId="0" fontId="0" fillId="18" borderId="76" xfId="0" applyFill="1" applyBorder="1" applyAlignment="1">
      <alignment horizontal="center" vertical="center" wrapText="1"/>
    </xf>
    <xf numFmtId="0" fontId="0" fillId="18" borderId="77" xfId="0" applyFill="1" applyBorder="1" applyAlignment="1">
      <alignment horizontal="center" vertical="center" wrapText="1"/>
    </xf>
    <xf numFmtId="0" fontId="0" fillId="18" borderId="78" xfId="0" applyFill="1" applyBorder="1" applyAlignment="1">
      <alignment horizontal="center" vertical="center" wrapText="1"/>
    </xf>
    <xf numFmtId="0" fontId="37" fillId="0" borderId="20" xfId="0" applyFont="1" applyBorder="1" applyAlignment="1">
      <alignment horizontal="center" vertical="center" wrapText="1"/>
    </xf>
    <xf numFmtId="0" fontId="0" fillId="0" borderId="20" xfId="0" applyBorder="1" applyAlignment="1">
      <alignment horizontal="center" vertical="center" wrapText="1"/>
    </xf>
    <xf numFmtId="0" fontId="0" fillId="0" borderId="73" xfId="0" applyBorder="1" applyAlignment="1">
      <alignment horizontal="center" vertical="center" wrapText="1"/>
    </xf>
    <xf numFmtId="0" fontId="0" fillId="11" borderId="74" xfId="0" applyFill="1" applyBorder="1" applyAlignment="1">
      <alignment horizontal="center" vertical="center" wrapText="1"/>
    </xf>
    <xf numFmtId="0" fontId="0" fillId="11" borderId="77" xfId="0" applyFill="1" applyBorder="1" applyAlignment="1">
      <alignment horizontal="center" vertical="center" wrapText="1"/>
    </xf>
    <xf numFmtId="0" fontId="0" fillId="11" borderId="78" xfId="0" applyFill="1" applyBorder="1" applyAlignment="1">
      <alignment horizontal="center" vertical="center" wrapText="1"/>
    </xf>
    <xf numFmtId="2" fontId="0" fillId="0" borderId="20" xfId="3" applyNumberFormat="1" applyFont="1" applyBorder="1" applyAlignment="1">
      <alignment horizontal="center" vertical="center" wrapText="1"/>
    </xf>
    <xf numFmtId="0" fontId="0" fillId="0" borderId="25" xfId="0" applyBorder="1" applyAlignment="1">
      <alignment horizontal="center" vertical="center" wrapText="1"/>
    </xf>
    <xf numFmtId="0" fontId="0" fillId="0" borderId="6" xfId="0" applyBorder="1" applyAlignment="1">
      <alignment horizontal="center" vertical="center"/>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4" fillId="4" borderId="94" xfId="0" applyFont="1" applyFill="1" applyBorder="1" applyAlignment="1">
      <alignment horizontal="center" vertical="center"/>
    </xf>
    <xf numFmtId="0" fontId="4" fillId="3" borderId="98" xfId="0" applyFont="1" applyFill="1" applyBorder="1" applyAlignment="1">
      <alignment horizontal="center" vertical="center" wrapText="1"/>
    </xf>
    <xf numFmtId="0" fontId="4" fillId="3" borderId="62" xfId="0" applyFont="1" applyFill="1" applyBorder="1" applyAlignment="1">
      <alignment horizontal="center" vertical="center" wrapText="1"/>
    </xf>
    <xf numFmtId="0" fontId="4" fillId="4" borderId="9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95"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96" xfId="0" applyFont="1" applyFill="1" applyBorder="1" applyAlignment="1">
      <alignment horizontal="center" vertical="center"/>
    </xf>
    <xf numFmtId="0" fontId="38" fillId="4" borderId="6" xfId="0" applyFont="1" applyFill="1" applyBorder="1" applyAlignment="1">
      <alignment horizontal="center" vertical="center"/>
    </xf>
    <xf numFmtId="0" fontId="4" fillId="4" borderId="99" xfId="0" applyFont="1" applyFill="1" applyBorder="1" applyAlignment="1">
      <alignment horizontal="center" vertical="center" wrapText="1"/>
    </xf>
    <xf numFmtId="0" fontId="4" fillId="4" borderId="101" xfId="0" applyFont="1" applyFill="1" applyBorder="1" applyAlignment="1">
      <alignment horizontal="center" vertical="center" wrapText="1"/>
    </xf>
    <xf numFmtId="0" fontId="4" fillId="4" borderId="61" xfId="0" applyFont="1" applyFill="1" applyBorder="1" applyAlignment="1">
      <alignment horizontal="center" vertical="center"/>
    </xf>
    <xf numFmtId="0" fontId="4" fillId="4" borderId="60"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93" xfId="0" applyFont="1" applyFill="1" applyBorder="1" applyAlignment="1">
      <alignment horizontal="center" vertical="center" textRotation="1"/>
    </xf>
    <xf numFmtId="0" fontId="4" fillId="4" borderId="100" xfId="0" applyFont="1" applyFill="1" applyBorder="1" applyAlignment="1">
      <alignment horizontal="center" vertical="center" textRotation="1"/>
    </xf>
    <xf numFmtId="0" fontId="60" fillId="0" borderId="31" xfId="0" applyFont="1" applyBorder="1" applyAlignment="1">
      <alignment horizontal="left" vertical="center" wrapText="1"/>
    </xf>
    <xf numFmtId="0" fontId="60" fillId="0" borderId="0" xfId="0" applyFont="1" applyAlignment="1">
      <alignment horizontal="left" vertical="center" wrapText="1"/>
    </xf>
    <xf numFmtId="0" fontId="60" fillId="0" borderId="69" xfId="0" applyFont="1" applyBorder="1" applyAlignment="1">
      <alignment horizontal="left" vertical="center" wrapText="1"/>
    </xf>
    <xf numFmtId="0" fontId="56" fillId="6" borderId="0" xfId="0" applyFont="1" applyFill="1" applyAlignment="1">
      <alignment horizontal="center" vertical="center" wrapText="1" readingOrder="1"/>
    </xf>
    <xf numFmtId="0" fontId="54" fillId="0" borderId="66" xfId="0" applyFont="1" applyBorder="1" applyAlignment="1">
      <alignment horizontal="center" vertical="center"/>
    </xf>
    <xf numFmtId="0" fontId="2" fillId="0" borderId="102" xfId="0" applyFont="1" applyBorder="1" applyAlignment="1">
      <alignment horizontal="center" vertical="center" wrapText="1"/>
    </xf>
    <xf numFmtId="0" fontId="2" fillId="0" borderId="8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43" fillId="12" borderId="86" xfId="0" applyFont="1" applyFill="1" applyBorder="1" applyAlignment="1">
      <alignment horizontal="center" vertical="center" wrapText="1" readingOrder="1"/>
    </xf>
    <xf numFmtId="0" fontId="43" fillId="12" borderId="10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8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3" fillId="12" borderId="11" xfId="0" applyFont="1" applyFill="1" applyBorder="1" applyAlignment="1">
      <alignment horizontal="center" vertical="center" textRotation="90" wrapText="1" readingOrder="1"/>
    </xf>
    <xf numFmtId="0" fontId="43" fillId="12" borderId="0" xfId="0" applyFont="1" applyFill="1" applyAlignment="1">
      <alignment horizontal="center" vertical="center" textRotation="90" wrapText="1" readingOrder="1"/>
    </xf>
    <xf numFmtId="0" fontId="44" fillId="14" borderId="22" xfId="0" applyFont="1" applyFill="1" applyBorder="1" applyAlignment="1">
      <alignment horizontal="center" vertical="center" wrapText="1" readingOrder="1"/>
    </xf>
    <xf numFmtId="0" fontId="44" fillId="14" borderId="23" xfId="0" applyFont="1" applyFill="1" applyBorder="1" applyAlignment="1">
      <alignment horizontal="center" vertical="center" wrapText="1" readingOrder="1"/>
    </xf>
    <xf numFmtId="0" fontId="44" fillId="14" borderId="24" xfId="0" applyFont="1" applyFill="1" applyBorder="1" applyAlignment="1">
      <alignment horizontal="center" vertical="center" wrapText="1" readingOrder="1"/>
    </xf>
    <xf numFmtId="0" fontId="44" fillId="13" borderId="22" xfId="0" applyFont="1" applyFill="1" applyBorder="1" applyAlignment="1">
      <alignment horizontal="center" vertical="center" wrapText="1" readingOrder="1"/>
    </xf>
    <xf numFmtId="0" fontId="44" fillId="13" borderId="23" xfId="0" applyFont="1" applyFill="1" applyBorder="1" applyAlignment="1">
      <alignment horizontal="center" vertical="center" wrapText="1" readingOrder="1"/>
    </xf>
    <xf numFmtId="0" fontId="44" fillId="21" borderId="22" xfId="0" applyFont="1" applyFill="1" applyBorder="1" applyAlignment="1">
      <alignment horizontal="center" vertical="center" wrapText="1" readingOrder="1"/>
    </xf>
    <xf numFmtId="0" fontId="44" fillId="21" borderId="23" xfId="0" applyFont="1" applyFill="1" applyBorder="1" applyAlignment="1">
      <alignment horizontal="center" vertical="center" wrapText="1" readingOrder="1"/>
    </xf>
    <xf numFmtId="0" fontId="44" fillId="7" borderId="22" xfId="0" applyFont="1" applyFill="1" applyBorder="1" applyAlignment="1">
      <alignment horizontal="center" vertical="center" wrapText="1" readingOrder="1"/>
    </xf>
    <xf numFmtId="0" fontId="44" fillId="7" borderId="23" xfId="0" applyFont="1" applyFill="1" applyBorder="1" applyAlignment="1">
      <alignment horizontal="center" vertical="center" wrapText="1" readingOrder="1"/>
    </xf>
    <xf numFmtId="0" fontId="13" fillId="0" borderId="6" xfId="0" applyFont="1" applyBorder="1" applyAlignment="1">
      <alignment horizontal="center" vertical="center"/>
    </xf>
    <xf numFmtId="1" fontId="46" fillId="0" borderId="6" xfId="0" applyNumberFormat="1" applyFont="1" applyBorder="1" applyAlignment="1" applyProtection="1">
      <alignment horizontal="center" vertical="center" wrapText="1"/>
      <protection locked="0"/>
    </xf>
    <xf numFmtId="0" fontId="13" fillId="0" borderId="6" xfId="0" applyFont="1" applyBorder="1" applyAlignment="1" applyProtection="1">
      <alignment horizontal="center" vertical="center"/>
      <protection locked="0"/>
    </xf>
    <xf numFmtId="1" fontId="46" fillId="0" borderId="77" xfId="0" applyNumberFormat="1" applyFont="1" applyBorder="1" applyAlignment="1" applyProtection="1">
      <alignment horizontal="center" vertical="center" wrapText="1"/>
      <protection locked="0"/>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1" fontId="46" fillId="0" borderId="6" xfId="0" applyNumberFormat="1" applyFont="1" applyBorder="1" applyAlignment="1">
      <alignment horizontal="center" vertical="center"/>
    </xf>
    <xf numFmtId="0" fontId="46" fillId="0" borderId="6" xfId="0" applyFont="1" applyBorder="1" applyAlignment="1">
      <alignment horizontal="center" vertical="center"/>
    </xf>
    <xf numFmtId="0" fontId="40" fillId="20" borderId="42" xfId="0" applyFont="1" applyFill="1" applyBorder="1" applyAlignment="1">
      <alignment horizontal="center"/>
    </xf>
    <xf numFmtId="0" fontId="40" fillId="20" borderId="43" xfId="0" applyFont="1" applyFill="1" applyBorder="1" applyAlignment="1">
      <alignment horizontal="center"/>
    </xf>
    <xf numFmtId="1" fontId="46" fillId="0" borderId="76" xfId="0" applyNumberFormat="1" applyFont="1" applyBorder="1" applyAlignment="1" applyProtection="1">
      <alignment horizontal="center" vertical="center" wrapText="1"/>
      <protection locked="0"/>
    </xf>
    <xf numFmtId="1" fontId="46" fillId="0" borderId="32" xfId="0" applyNumberFormat="1" applyFont="1" applyBorder="1" applyAlignment="1" applyProtection="1">
      <alignment horizontal="center" vertical="center" wrapText="1"/>
      <protection locked="0"/>
    </xf>
    <xf numFmtId="0" fontId="13" fillId="0" borderId="32" xfId="0" applyFont="1" applyBorder="1" applyAlignment="1">
      <alignment horizontal="center" vertical="center"/>
    </xf>
    <xf numFmtId="0" fontId="13" fillId="0" borderId="70" xfId="0" applyFont="1" applyBorder="1" applyAlignment="1">
      <alignment horizontal="center" vertical="center"/>
    </xf>
    <xf numFmtId="0" fontId="13" fillId="0" borderId="71" xfId="0" applyFont="1" applyBorder="1" applyAlignment="1">
      <alignment horizontal="center" vertical="center"/>
    </xf>
    <xf numFmtId="0" fontId="13" fillId="0" borderId="32" xfId="0" applyFont="1" applyBorder="1" applyAlignment="1" applyProtection="1">
      <alignment horizontal="center" vertical="center"/>
      <protection locked="0"/>
    </xf>
    <xf numFmtId="1" fontId="34" fillId="0" borderId="32" xfId="0" applyNumberFormat="1" applyFont="1" applyBorder="1" applyAlignment="1">
      <alignment horizontal="center" vertical="center"/>
    </xf>
    <xf numFmtId="1" fontId="46" fillId="0" borderId="32"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9" fillId="4" borderId="2" xfId="0" applyFont="1" applyFill="1" applyBorder="1" applyAlignment="1">
      <alignment horizontal="center" vertical="center" wrapText="1"/>
    </xf>
    <xf numFmtId="0" fontId="49" fillId="4" borderId="45" xfId="0" applyFont="1" applyFill="1" applyBorder="1" applyAlignment="1">
      <alignment horizontal="center" vertical="center" wrapText="1"/>
    </xf>
    <xf numFmtId="0" fontId="49" fillId="4" borderId="0" xfId="0" applyFont="1" applyFill="1" applyAlignment="1">
      <alignment horizontal="center" vertical="center" wrapText="1"/>
    </xf>
    <xf numFmtId="0" fontId="49" fillId="4" borderId="33" xfId="0" applyFont="1" applyFill="1" applyBorder="1" applyAlignment="1">
      <alignment horizontal="center" vertical="center" wrapText="1"/>
    </xf>
    <xf numFmtId="0" fontId="47" fillId="4" borderId="37" xfId="0" applyFont="1" applyFill="1" applyBorder="1" applyAlignment="1">
      <alignment horizontal="center" vertical="center"/>
    </xf>
    <xf numFmtId="0" fontId="47" fillId="4" borderId="44" xfId="0" applyFont="1" applyFill="1" applyBorder="1" applyAlignment="1">
      <alignment horizontal="center" vertical="center"/>
    </xf>
    <xf numFmtId="0" fontId="47" fillId="4" borderId="38" xfId="0" applyFont="1" applyFill="1" applyBorder="1" applyAlignment="1">
      <alignment horizontal="center" vertical="center"/>
    </xf>
    <xf numFmtId="0" fontId="47" fillId="19" borderId="35" xfId="0" applyFont="1" applyFill="1" applyBorder="1" applyAlignment="1" applyProtection="1">
      <alignment horizontal="center" vertical="center" wrapText="1"/>
      <protection locked="0"/>
    </xf>
    <xf numFmtId="0" fontId="47" fillId="4" borderId="35" xfId="0" applyFont="1" applyFill="1" applyBorder="1" applyAlignment="1" applyProtection="1">
      <alignment horizontal="center"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xf numFmtId="0" fontId="13" fillId="0" borderId="21" xfId="0" applyFont="1" applyBorder="1" applyAlignment="1">
      <alignment horizontal="center" vertical="center"/>
    </xf>
    <xf numFmtId="0" fontId="13" fillId="0" borderId="72" xfId="0" applyFont="1" applyBorder="1" applyAlignment="1">
      <alignment horizontal="center" vertical="center"/>
    </xf>
    <xf numFmtId="0" fontId="48" fillId="4" borderId="36" xfId="0" applyFont="1" applyFill="1" applyBorder="1" applyAlignment="1">
      <alignment horizontal="center" vertical="center" wrapText="1"/>
    </xf>
    <xf numFmtId="0" fontId="48" fillId="4" borderId="39" xfId="0" applyFont="1" applyFill="1" applyBorder="1" applyAlignment="1">
      <alignment horizontal="center" vertical="center" wrapText="1"/>
    </xf>
    <xf numFmtId="0" fontId="48" fillId="4" borderId="37" xfId="0" applyFont="1" applyFill="1" applyBorder="1" applyAlignment="1">
      <alignment horizontal="center" vertical="center" wrapText="1"/>
    </xf>
    <xf numFmtId="0" fontId="48" fillId="4" borderId="38" xfId="0" applyFont="1" applyFill="1" applyBorder="1" applyAlignment="1">
      <alignment horizontal="center" vertical="center" wrapText="1"/>
    </xf>
    <xf numFmtId="0" fontId="47" fillId="4" borderId="37" xfId="0" applyFont="1" applyFill="1" applyBorder="1" applyAlignment="1" applyProtection="1">
      <alignment horizontal="center" vertical="center" wrapText="1"/>
      <protection locked="0"/>
    </xf>
    <xf numFmtId="0" fontId="13" fillId="0" borderId="21" xfId="0" applyFont="1" applyBorder="1" applyAlignment="1" applyProtection="1">
      <alignment horizontal="center" vertical="center"/>
      <protection locked="0"/>
    </xf>
    <xf numFmtId="1" fontId="46" fillId="0" borderId="78" xfId="0" applyNumberFormat="1" applyFont="1" applyBorder="1" applyAlignment="1" applyProtection="1">
      <alignment horizontal="center" vertical="center" wrapText="1"/>
      <protection locked="0"/>
    </xf>
    <xf numFmtId="1" fontId="46" fillId="0" borderId="21" xfId="0" applyNumberFormat="1" applyFont="1" applyBorder="1" applyAlignment="1" applyProtection="1">
      <alignment horizontal="center" vertical="center" wrapText="1"/>
      <protection locked="0"/>
    </xf>
    <xf numFmtId="0" fontId="34" fillId="0" borderId="21" xfId="0" applyFont="1" applyBorder="1" applyAlignment="1">
      <alignment horizontal="center" vertical="center"/>
    </xf>
    <xf numFmtId="0" fontId="46" fillId="0" borderId="21" xfId="0" applyFont="1" applyBorder="1" applyAlignment="1">
      <alignment horizontal="center" vertical="center"/>
    </xf>
    <xf numFmtId="0" fontId="13" fillId="0" borderId="108" xfId="0" applyFont="1" applyBorder="1" applyAlignment="1">
      <alignment horizontal="center" vertical="center" wrapText="1"/>
    </xf>
    <xf numFmtId="0" fontId="13" fillId="0" borderId="73" xfId="0" applyFont="1" applyBorder="1" applyAlignment="1">
      <alignment horizontal="center" vertical="center" wrapText="1"/>
    </xf>
    <xf numFmtId="14" fontId="13" fillId="0" borderId="32" xfId="0" applyNumberFormat="1" applyFont="1" applyBorder="1" applyAlignment="1">
      <alignment horizontal="center" vertical="center"/>
    </xf>
    <xf numFmtId="0" fontId="13" fillId="0" borderId="106"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0"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9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91350" y="260350"/>
          <a:ext cx="669924" cy="586317"/>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28576</xdr:colOff>
      <xdr:row>0</xdr:row>
      <xdr:rowOff>19050</xdr:rowOff>
    </xdr:from>
    <xdr:to>
      <xdr:col>0</xdr:col>
      <xdr:colOff>2264230</xdr:colOff>
      <xdr:row>3</xdr:row>
      <xdr:rowOff>142400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6" y="19050"/>
          <a:ext cx="2235654" cy="6132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18046" y="450396"/>
          <a:ext cx="2886074" cy="240847"/>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19050</xdr:rowOff>
    </xdr:from>
    <xdr:to>
      <xdr:col>0</xdr:col>
      <xdr:colOff>2409824</xdr:colOff>
      <xdr:row>4</xdr:row>
      <xdr:rowOff>19049</xdr:rowOff>
    </xdr:to>
    <xdr:pic>
      <xdr:nvPicPr>
        <xdr:cNvPr id="9" name="18 Imagen" descr="Logo CSJ RGB_01">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0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0" name="CuadroTexto 4">
          <a:extLst>
            <a:ext uri="{FF2B5EF4-FFF2-40B4-BE49-F238E27FC236}">
              <a16:creationId xmlns:a16="http://schemas.microsoft.com/office/drawing/2014/main" id="{00000000-0008-0000-0100-00000A000000}"/>
            </a:ext>
          </a:extLst>
        </xdr:cNvPr>
        <xdr:cNvSpPr txBox="1"/>
      </xdr:nvSpPr>
      <xdr:spPr>
        <a:xfrm>
          <a:off x="9559290" y="57150"/>
          <a:ext cx="1743075" cy="54673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id="{00000000-0008-0000-0100-00000B000000}"/>
            </a:ext>
          </a:extLst>
        </xdr:cNvPr>
        <xdr:cNvGrpSpPr>
          <a:grpSpLocks/>
        </xdr:cNvGrpSpPr>
      </xdr:nvGrpSpPr>
      <xdr:grpSpPr bwMode="auto">
        <a:xfrm>
          <a:off x="8318046" y="450396"/>
          <a:ext cx="2886074" cy="240847"/>
          <a:chOff x="2381" y="720"/>
          <a:chExt cx="3154" cy="65"/>
        </a:xfrm>
      </xdr:grpSpPr>
      <xdr:pic>
        <xdr:nvPicPr>
          <xdr:cNvPr id="12" name="6 Imagen">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14" name="Imagen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4"/>
        <a:stretch>
          <a:fillRect/>
        </a:stretch>
      </xdr:blipFill>
      <xdr:spPr>
        <a:xfrm>
          <a:off x="9740265" y="367665"/>
          <a:ext cx="1533526" cy="269149"/>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id="{00000000-0008-0000-0100-00000F000000}"/>
            </a:ext>
          </a:extLst>
        </xdr:cNvPr>
        <xdr:cNvSpPr txBox="1"/>
      </xdr:nvSpPr>
      <xdr:spPr>
        <a:xfrm>
          <a:off x="12108180" y="29108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001684" y="447675"/>
          <a:ext cx="2886074" cy="81492"/>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200-00000A000000}"/>
            </a:ext>
          </a:extLst>
        </xdr:cNvPr>
        <xdr:cNvSpPr txBox="1"/>
      </xdr:nvSpPr>
      <xdr:spPr>
        <a:xfrm>
          <a:off x="6259830" y="3810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00000000-0008-0000-0200-00000B000000}"/>
            </a:ext>
          </a:extLst>
        </xdr:cNvPr>
        <xdr:cNvGrpSpPr>
          <a:grpSpLocks/>
        </xdr:cNvGrpSpPr>
      </xdr:nvGrpSpPr>
      <xdr:grpSpPr bwMode="auto">
        <a:xfrm>
          <a:off x="5001684" y="447675"/>
          <a:ext cx="2886074" cy="81492"/>
          <a:chOff x="2381" y="720"/>
          <a:chExt cx="3154" cy="65"/>
        </a:xfrm>
      </xdr:grpSpPr>
      <xdr:pic>
        <xdr:nvPicPr>
          <xdr:cNvPr id="12" name="6 Imagen">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4"/>
        <a:stretch>
          <a:fillRect/>
        </a:stretch>
      </xdr:blipFill>
      <xdr:spPr>
        <a:xfrm>
          <a:off x="6364604" y="339090"/>
          <a:ext cx="1533526" cy="261529"/>
        </a:xfrm>
        <a:prstGeom prst="rect">
          <a:avLst/>
        </a:prstGeom>
      </xdr:spPr>
    </xdr:pic>
    <xdr:clientData/>
  </xdr:twoCellAnchor>
  <xdr:oneCellAnchor>
    <xdr:from>
      <xdr:col>6</xdr:col>
      <xdr:colOff>480060</xdr:colOff>
      <xdr:row>2</xdr:row>
      <xdr:rowOff>91440</xdr:rowOff>
    </xdr:from>
    <xdr:ext cx="2156460" cy="5844540"/>
    <xdr:sp macro="" textlink="">
      <xdr:nvSpPr>
        <xdr:cNvPr id="15" name="CuadroTexto 14">
          <a:extLst>
            <a:ext uri="{FF2B5EF4-FFF2-40B4-BE49-F238E27FC236}">
              <a16:creationId xmlns:a16="http://schemas.microsoft.com/office/drawing/2014/main" id="{00000000-0008-0000-0200-00000F000000}"/>
            </a:ext>
          </a:extLst>
        </xdr:cNvPr>
        <xdr:cNvSpPr txBox="1"/>
      </xdr:nvSpPr>
      <xdr:spPr>
        <a:xfrm>
          <a:off x="8625840" y="60198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21406</xdr:colOff>
      <xdr:row>0</xdr:row>
      <xdr:rowOff>124459</xdr:rowOff>
    </xdr:from>
    <xdr:to>
      <xdr:col>2</xdr:col>
      <xdr:colOff>411480</xdr:colOff>
      <xdr:row>2</xdr:row>
      <xdr:rowOff>319664</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6" y="124459"/>
          <a:ext cx="3255194" cy="92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ROYECTOS\UNDERNET\Matrices_de_Riesgo_CSJ\Matriz%20de%20Riesgos%20Carrera%20Judicial%20(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Dora\Documents\A%20CSJ%202022\Matriz%20de%20riesgo%20propuestas\URNA\Matriz%20de%20riesgos%20Urna%20-11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Dora\Documents\A%20CSJ%202022\Matriz%20de%20riesgo%20propuestas\CARRERA%20JUDICIAL\Matriz%20de%20riesgos%20Carrera%20Judicial%20%20-112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feroc\Downloads\Matriz%20de%20Riesgos%20EJRL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sheetData>
      <sheetData sheetId="8">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2-  Análisis de Contexto "/>
      <sheetName val="3. 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row r="19">
          <cell r="J19">
            <v>0</v>
          </cell>
        </row>
      </sheetData>
      <sheetData sheetId="5"/>
      <sheetData sheetId="6"/>
      <sheetData sheetId="7">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sheetData>
      <sheetData sheetId="8">
        <row r="18">
          <cell r="D18" t="str">
            <v>Muy BajaLeve</v>
          </cell>
        </row>
      </sheetData>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2-  Análisis de Contexto "/>
      <sheetName val="3. 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sheetData sheetId="5" refreshError="1"/>
      <sheetData sheetId="6" refreshError="1"/>
      <sheetData sheetId="7">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sheetData>
      <sheetData sheetId="8">
        <row r="18">
          <cell r="D18" t="str">
            <v>Muy BajaLeve</v>
          </cell>
        </row>
      </sheetData>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1. Análisis de Contexto "/>
      <sheetName val="2. Estrategias"/>
      <sheetName val="Instructivo Riesgos "/>
      <sheetName val="3. Identificación de Riesgos"/>
      <sheetName val="4. Valoración Controles"/>
      <sheetName val="5. Mapa Final"/>
      <sheetName val="Politicas"/>
      <sheetName val="Matriz de Calor"/>
      <sheetName val="Seguimiento 1 Trimestre"/>
      <sheetName val="Seguimiento 2 Trimestre"/>
      <sheetName val="Seguimiento 3 Trimestre"/>
      <sheetName val="Seguimiento 4 Trimestre"/>
    </sheetNames>
    <sheetDataSet>
      <sheetData sheetId="0"/>
      <sheetData sheetId="1"/>
      <sheetData sheetId="2"/>
      <sheetData sheetId="3"/>
      <sheetData sheetId="4">
        <row r="10">
          <cell r="H10" t="str">
            <v>Media - 3</v>
          </cell>
          <cell r="M10" t="str">
            <v>Moderado - 3</v>
          </cell>
        </row>
        <row r="20">
          <cell r="H20" t="str">
            <v>Muy Baja - 1</v>
          </cell>
          <cell r="M20" t="str">
            <v>Catastrófico - 5</v>
          </cell>
        </row>
        <row r="30">
          <cell r="H30" t="str">
            <v>Muy Baja - 1</v>
          </cell>
          <cell r="M30" t="str">
            <v>Leve - 1</v>
          </cell>
        </row>
        <row r="40">
          <cell r="H40" t="str">
            <v>Muy Baja - 1</v>
          </cell>
          <cell r="M40" t="str">
            <v>Moderado - 3</v>
          </cell>
        </row>
        <row r="50">
          <cell r="H50" t="str">
            <v>Alta - 4</v>
          </cell>
          <cell r="M50" t="str">
            <v>Moderado - 3</v>
          </cell>
        </row>
      </sheetData>
      <sheetData sheetId="5">
        <row r="10">
          <cell r="K10">
            <v>0.1388888888888889</v>
          </cell>
          <cell r="S10">
            <v>0.56666666666666665</v>
          </cell>
        </row>
        <row r="19">
          <cell r="K19">
            <v>7.4999999999999997E-2</v>
          </cell>
          <cell r="S19">
            <v>0.5</v>
          </cell>
        </row>
        <row r="29">
          <cell r="K29">
            <v>7.4999999999999997E-2</v>
          </cell>
          <cell r="S29">
            <v>0.5</v>
          </cell>
        </row>
        <row r="39">
          <cell r="K39">
            <v>7.4999999999999997E-2</v>
          </cell>
          <cell r="S39">
            <v>0.5</v>
          </cell>
        </row>
        <row r="49">
          <cell r="K49">
            <v>7.4999999999999997E-2</v>
          </cell>
          <cell r="S49">
            <v>0.5</v>
          </cell>
        </row>
      </sheetData>
      <sheetData sheetId="6"/>
      <sheetData sheetId="7">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7">
          <cell r="B17" t="str">
            <v>Leve</v>
          </cell>
          <cell r="C17" t="str">
            <v>Hechos o noticias que afectan la imagen a nivel interno.</v>
          </cell>
          <cell r="D17">
            <v>0</v>
          </cell>
          <cell r="E17">
            <v>0</v>
          </cell>
          <cell r="F17">
            <v>1</v>
          </cell>
        </row>
        <row r="18">
          <cell r="B18" t="str">
            <v>Menor</v>
          </cell>
          <cell r="C18" t="str">
            <v>Hechos o noticias que afectan la imagen de la entidad a nivel de ciudad o municipio.</v>
          </cell>
          <cell r="D18">
            <v>0</v>
          </cell>
          <cell r="E18">
            <v>0</v>
          </cell>
          <cell r="F18">
            <v>2</v>
          </cell>
        </row>
        <row r="19">
          <cell r="B19" t="str">
            <v>Moderado</v>
          </cell>
          <cell r="C19" t="str">
            <v>Hechos o noticias que afectan la imagen a nivel departamental.</v>
          </cell>
          <cell r="D19">
            <v>0</v>
          </cell>
          <cell r="E19">
            <v>0</v>
          </cell>
          <cell r="F19">
            <v>3</v>
          </cell>
        </row>
        <row r="20">
          <cell r="B20" t="str">
            <v>Mayor</v>
          </cell>
          <cell r="C20" t="str">
            <v>Hechos o noticias que afectan la entidad a nivel nacional.</v>
          </cell>
          <cell r="D20">
            <v>0</v>
          </cell>
          <cell r="E20">
            <v>0</v>
          </cell>
          <cell r="F20">
            <v>4</v>
          </cell>
        </row>
        <row r="21">
          <cell r="B21" t="str">
            <v>Catastrófico</v>
          </cell>
          <cell r="C21" t="str">
            <v>Hechos o noticias que afectan la imagen de la entidad a nivel nacional e internacional</v>
          </cell>
          <cell r="D21">
            <v>0</v>
          </cell>
          <cell r="E21">
            <v>0</v>
          </cell>
          <cell r="F21">
            <v>5</v>
          </cell>
        </row>
      </sheetData>
      <sheetData sheetId="8">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7" zoomScale="90" zoomScaleNormal="90" workbookViewId="0">
      <selection activeCell="B10" sqref="B10"/>
    </sheetView>
  </sheetViews>
  <sheetFormatPr baseColWidth="10" defaultColWidth="11.42578125" defaultRowHeight="15" x14ac:dyDescent="0.25"/>
  <cols>
    <col min="1" max="1" width="28.28515625" customWidth="1"/>
    <col min="2" max="2" width="18" customWidth="1"/>
    <col min="3" max="3" width="14.28515625" style="6" customWidth="1"/>
    <col min="4" max="8" width="12.42578125" customWidth="1"/>
  </cols>
  <sheetData>
    <row r="1" spans="1:9" ht="42" customHeight="1" x14ac:dyDescent="0.35">
      <c r="A1" s="265" t="s">
        <v>52</v>
      </c>
      <c r="B1" s="265"/>
      <c r="C1" s="265"/>
      <c r="D1" s="265"/>
      <c r="E1" s="265"/>
      <c r="F1" s="265"/>
    </row>
    <row r="5" spans="1:9" x14ac:dyDescent="0.25">
      <c r="D5" s="15"/>
      <c r="E5" s="15"/>
      <c r="F5" s="15"/>
      <c r="G5" s="15"/>
      <c r="H5" s="15"/>
    </row>
    <row r="6" spans="1:9" x14ac:dyDescent="0.25">
      <c r="D6" s="15"/>
      <c r="E6" s="15"/>
      <c r="F6" s="15"/>
      <c r="G6" s="15"/>
      <c r="H6" s="15"/>
    </row>
    <row r="7" spans="1:9" ht="33.75" x14ac:dyDescent="0.5">
      <c r="A7" s="266" t="s">
        <v>83</v>
      </c>
      <c r="B7" s="266"/>
      <c r="C7" s="266"/>
      <c r="D7" s="266"/>
      <c r="E7" s="266"/>
      <c r="F7" s="266"/>
      <c r="G7" s="266"/>
      <c r="H7" s="266"/>
      <c r="I7" s="266"/>
    </row>
    <row r="9" spans="1:9" s="7" customFormat="1" ht="81.75" customHeight="1" x14ac:dyDescent="0.2">
      <c r="A9" s="8" t="s">
        <v>84</v>
      </c>
      <c r="B9" s="267" t="s">
        <v>408</v>
      </c>
      <c r="C9" s="267"/>
      <c r="D9" s="267"/>
      <c r="E9" s="267"/>
      <c r="F9" s="267"/>
      <c r="G9" s="267"/>
      <c r="H9" s="267"/>
      <c r="I9" s="267"/>
    </row>
    <row r="10" spans="1:9" s="7" customFormat="1" ht="16.899999999999999" customHeight="1" x14ac:dyDescent="0.2">
      <c r="A10" s="13"/>
      <c r="B10" s="14"/>
      <c r="C10" s="14"/>
      <c r="D10" s="13"/>
      <c r="E10" s="12"/>
    </row>
    <row r="11" spans="1:9" s="7" customFormat="1" ht="84" customHeight="1" x14ac:dyDescent="0.2">
      <c r="A11" s="8" t="s">
        <v>50</v>
      </c>
      <c r="B11" s="9" t="s">
        <v>49</v>
      </c>
      <c r="C11" s="264" t="s">
        <v>271</v>
      </c>
      <c r="D11" s="264"/>
      <c r="E11" s="264"/>
      <c r="F11" s="264"/>
      <c r="G11" s="264"/>
      <c r="H11" s="264"/>
      <c r="I11" s="264"/>
    </row>
    <row r="12" spans="1:9" ht="32.25" customHeight="1" x14ac:dyDescent="0.25">
      <c r="A12" s="11"/>
    </row>
    <row r="13" spans="1:9" ht="32.25" customHeight="1" x14ac:dyDescent="0.25">
      <c r="A13" s="10" t="s">
        <v>51</v>
      </c>
      <c r="B13" s="264"/>
      <c r="C13" s="264"/>
      <c r="D13" s="264"/>
      <c r="E13" s="264"/>
      <c r="F13" s="264"/>
      <c r="G13" s="264"/>
      <c r="H13" s="264"/>
      <c r="I13" s="264"/>
    </row>
    <row r="14" spans="1:9" s="7" customFormat="1" ht="69" customHeight="1" x14ac:dyDescent="0.2">
      <c r="A14" s="10" t="s">
        <v>48</v>
      </c>
      <c r="B14" s="264" t="s">
        <v>45</v>
      </c>
      <c r="C14" s="264"/>
      <c r="D14" s="264"/>
      <c r="E14" s="264"/>
      <c r="F14" s="264"/>
      <c r="G14" s="264"/>
      <c r="H14" s="264"/>
      <c r="I14" s="264"/>
    </row>
    <row r="15" spans="1:9" s="7" customFormat="1" ht="54" customHeight="1" x14ac:dyDescent="0.2">
      <c r="A15" s="10" t="s">
        <v>47</v>
      </c>
      <c r="B15" s="264"/>
      <c r="C15" s="264"/>
      <c r="D15" s="264"/>
      <c r="E15" s="264"/>
      <c r="F15" s="264"/>
      <c r="G15" s="264"/>
      <c r="H15" s="264"/>
      <c r="I15" s="264"/>
    </row>
    <row r="16" spans="1:9" s="7" customFormat="1" ht="54" customHeight="1" x14ac:dyDescent="0.2">
      <c r="A16" s="8" t="s">
        <v>46</v>
      </c>
      <c r="B16" s="264"/>
      <c r="C16" s="264"/>
      <c r="D16" s="264"/>
      <c r="E16" s="264"/>
      <c r="F16" s="264"/>
      <c r="G16" s="264"/>
      <c r="H16" s="264"/>
      <c r="I16" s="264"/>
    </row>
    <row r="18" spans="1:9" s="7" customFormat="1" ht="54.75" customHeight="1" x14ac:dyDescent="0.2">
      <c r="A18" s="8" t="s">
        <v>44</v>
      </c>
      <c r="B18" s="263">
        <v>45210</v>
      </c>
      <c r="C18" s="263"/>
      <c r="D18" s="263"/>
      <c r="E18" s="263"/>
      <c r="F18" s="263"/>
      <c r="G18" s="263"/>
      <c r="H18" s="263"/>
      <c r="I18" s="26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2F62A-B8E0-4F90-95B4-105B5DBB9298}">
  <dimension ref="B2:J30"/>
  <sheetViews>
    <sheetView workbookViewId="0">
      <selection activeCell="I34" sqref="I34"/>
    </sheetView>
  </sheetViews>
  <sheetFormatPr baseColWidth="10" defaultColWidth="11.42578125" defaultRowHeight="15" x14ac:dyDescent="0.25"/>
  <sheetData>
    <row r="2" spans="2:10" ht="18.75" x14ac:dyDescent="0.3">
      <c r="B2" s="268" t="s">
        <v>392</v>
      </c>
      <c r="C2" s="268"/>
      <c r="D2" s="268"/>
      <c r="E2" s="268"/>
      <c r="F2" s="268"/>
      <c r="G2" s="268"/>
      <c r="H2" s="268"/>
      <c r="I2" s="268"/>
      <c r="J2" s="268"/>
    </row>
    <row r="3" spans="2:10" ht="15.75" thickBot="1" x14ac:dyDescent="0.3"/>
    <row r="4" spans="2:10" x14ac:dyDescent="0.25">
      <c r="B4" s="269" t="s">
        <v>393</v>
      </c>
      <c r="C4" s="270"/>
      <c r="D4" s="270"/>
      <c r="E4" s="270"/>
      <c r="F4" s="270"/>
      <c r="G4" s="270"/>
      <c r="H4" s="270"/>
      <c r="I4" s="270"/>
      <c r="J4" s="271"/>
    </row>
    <row r="5" spans="2:10" x14ac:dyDescent="0.25">
      <c r="B5" s="272"/>
      <c r="C5" s="273"/>
      <c r="D5" s="273"/>
      <c r="E5" s="273"/>
      <c r="F5" s="273"/>
      <c r="G5" s="273"/>
      <c r="H5" s="273"/>
      <c r="I5" s="273"/>
      <c r="J5" s="274"/>
    </row>
    <row r="6" spans="2:10" x14ac:dyDescent="0.25">
      <c r="B6" s="272"/>
      <c r="C6" s="273"/>
      <c r="D6" s="273"/>
      <c r="E6" s="273"/>
      <c r="F6" s="273"/>
      <c r="G6" s="273"/>
      <c r="H6" s="273"/>
      <c r="I6" s="273"/>
      <c r="J6" s="274"/>
    </row>
    <row r="7" spans="2:10" ht="15.75" thickBot="1" x14ac:dyDescent="0.3">
      <c r="B7" s="275"/>
      <c r="C7" s="276"/>
      <c r="D7" s="276"/>
      <c r="E7" s="276"/>
      <c r="F7" s="276"/>
      <c r="G7" s="276"/>
      <c r="H7" s="276"/>
      <c r="I7" s="276"/>
      <c r="J7" s="277"/>
    </row>
    <row r="9" spans="2:10" x14ac:dyDescent="0.25">
      <c r="B9" s="273" t="s">
        <v>394</v>
      </c>
      <c r="C9" s="273"/>
      <c r="D9" s="273"/>
      <c r="E9" s="273"/>
      <c r="F9" s="273"/>
      <c r="G9" s="273"/>
      <c r="H9" s="273"/>
      <c r="I9" s="273"/>
      <c r="J9" s="273"/>
    </row>
    <row r="10" spans="2:10" x14ac:dyDescent="0.25">
      <c r="B10" s="273"/>
      <c r="C10" s="273"/>
      <c r="D10" s="273"/>
      <c r="E10" s="273"/>
      <c r="F10" s="273"/>
      <c r="G10" s="273"/>
      <c r="H10" s="273"/>
      <c r="I10" s="273"/>
      <c r="J10" s="273"/>
    </row>
    <row r="11" spans="2:10" x14ac:dyDescent="0.25">
      <c r="B11" s="273"/>
      <c r="C11" s="273"/>
      <c r="D11" s="273"/>
      <c r="E11" s="273"/>
      <c r="F11" s="273"/>
      <c r="G11" s="273"/>
      <c r="H11" s="273"/>
      <c r="I11" s="273"/>
      <c r="J11" s="273"/>
    </row>
    <row r="12" spans="2:10" x14ac:dyDescent="0.25">
      <c r="B12" s="273"/>
      <c r="C12" s="273"/>
      <c r="D12" s="273"/>
      <c r="E12" s="273"/>
      <c r="F12" s="273"/>
      <c r="G12" s="273"/>
      <c r="H12" s="273"/>
      <c r="I12" s="273"/>
      <c r="J12" s="273"/>
    </row>
    <row r="13" spans="2:10" x14ac:dyDescent="0.25">
      <c r="B13" s="273"/>
      <c r="C13" s="273"/>
      <c r="D13" s="273"/>
      <c r="E13" s="273"/>
      <c r="F13" s="273"/>
      <c r="G13" s="273"/>
      <c r="H13" s="273"/>
      <c r="I13" s="273"/>
      <c r="J13" s="273"/>
    </row>
    <row r="14" spans="2:10" x14ac:dyDescent="0.25">
      <c r="B14" s="273"/>
      <c r="C14" s="273"/>
      <c r="D14" s="273"/>
      <c r="E14" s="273"/>
      <c r="F14" s="273"/>
      <c r="G14" s="273"/>
      <c r="H14" s="273"/>
      <c r="I14" s="273"/>
      <c r="J14" s="273"/>
    </row>
    <row r="15" spans="2:10" x14ac:dyDescent="0.25">
      <c r="B15" s="273"/>
      <c r="C15" s="273"/>
      <c r="D15" s="273"/>
      <c r="E15" s="273"/>
      <c r="F15" s="273"/>
      <c r="G15" s="273"/>
      <c r="H15" s="273"/>
      <c r="I15" s="273"/>
      <c r="J15" s="273"/>
    </row>
    <row r="17" spans="2:10" x14ac:dyDescent="0.25">
      <c r="B17" s="273" t="s">
        <v>395</v>
      </c>
      <c r="C17" s="273"/>
      <c r="D17" s="273"/>
      <c r="E17" s="273"/>
      <c r="F17" s="273"/>
      <c r="G17" s="273"/>
      <c r="H17" s="273"/>
      <c r="I17" s="273"/>
      <c r="J17" s="273"/>
    </row>
    <row r="18" spans="2:10" x14ac:dyDescent="0.25">
      <c r="B18" s="273"/>
      <c r="C18" s="273"/>
      <c r="D18" s="273"/>
      <c r="E18" s="273"/>
      <c r="F18" s="273"/>
      <c r="G18" s="273"/>
      <c r="H18" s="273"/>
      <c r="I18" s="273"/>
      <c r="J18" s="273"/>
    </row>
    <row r="19" spans="2:10" x14ac:dyDescent="0.25">
      <c r="B19" s="273"/>
      <c r="C19" s="273"/>
      <c r="D19" s="273"/>
      <c r="E19" s="273"/>
      <c r="F19" s="273"/>
      <c r="G19" s="273"/>
      <c r="H19" s="273"/>
      <c r="I19" s="273"/>
      <c r="J19" s="273"/>
    </row>
    <row r="20" spans="2:10" x14ac:dyDescent="0.25">
      <c r="B20" s="273"/>
      <c r="C20" s="273"/>
      <c r="D20" s="273"/>
      <c r="E20" s="273"/>
      <c r="F20" s="273"/>
      <c r="G20" s="273"/>
      <c r="H20" s="273"/>
      <c r="I20" s="273"/>
      <c r="J20" s="273"/>
    </row>
    <row r="22" spans="2:10" x14ac:dyDescent="0.25">
      <c r="B22" s="273" t="s">
        <v>396</v>
      </c>
      <c r="C22" s="273"/>
      <c r="D22" s="273"/>
      <c r="E22" s="273"/>
      <c r="F22" s="273"/>
      <c r="G22" s="273"/>
      <c r="H22" s="273"/>
      <c r="I22" s="273"/>
      <c r="J22" s="273"/>
    </row>
    <row r="23" spans="2:10" x14ac:dyDescent="0.25">
      <c r="B23" s="273"/>
      <c r="C23" s="273"/>
      <c r="D23" s="273"/>
      <c r="E23" s="273"/>
      <c r="F23" s="273"/>
      <c r="G23" s="273"/>
      <c r="H23" s="273"/>
      <c r="I23" s="273"/>
      <c r="J23" s="273"/>
    </row>
    <row r="24" spans="2:10" x14ac:dyDescent="0.25">
      <c r="B24" s="273"/>
      <c r="C24" s="273"/>
      <c r="D24" s="273"/>
      <c r="E24" s="273"/>
      <c r="F24" s="273"/>
      <c r="G24" s="273"/>
      <c r="H24" s="273"/>
      <c r="I24" s="273"/>
      <c r="J24" s="273"/>
    </row>
    <row r="25" spans="2:10" x14ac:dyDescent="0.25">
      <c r="B25" s="273"/>
      <c r="C25" s="273"/>
      <c r="D25" s="273"/>
      <c r="E25" s="273"/>
      <c r="F25" s="273"/>
      <c r="G25" s="273"/>
      <c r="H25" s="273"/>
      <c r="I25" s="273"/>
      <c r="J25" s="273"/>
    </row>
    <row r="26" spans="2:10" x14ac:dyDescent="0.25">
      <c r="B26" s="273"/>
      <c r="C26" s="273"/>
      <c r="D26" s="273"/>
      <c r="E26" s="273"/>
      <c r="F26" s="273"/>
      <c r="G26" s="273"/>
      <c r="H26" s="273"/>
      <c r="I26" s="273"/>
      <c r="J26" s="273"/>
    </row>
    <row r="27" spans="2:10" x14ac:dyDescent="0.25">
      <c r="B27" s="273"/>
      <c r="C27" s="273"/>
      <c r="D27" s="273"/>
      <c r="E27" s="273"/>
      <c r="F27" s="273"/>
      <c r="G27" s="273"/>
      <c r="H27" s="273"/>
      <c r="I27" s="273"/>
      <c r="J27" s="273"/>
    </row>
    <row r="28" spans="2:10" x14ac:dyDescent="0.25">
      <c r="B28" s="273"/>
      <c r="C28" s="273"/>
      <c r="D28" s="273"/>
      <c r="E28" s="273"/>
      <c r="F28" s="273"/>
      <c r="G28" s="273"/>
      <c r="H28" s="273"/>
      <c r="I28" s="273"/>
      <c r="J28" s="273"/>
    </row>
    <row r="29" spans="2:10" x14ac:dyDescent="0.25">
      <c r="B29" s="273"/>
      <c r="C29" s="273"/>
      <c r="D29" s="273"/>
      <c r="E29" s="273"/>
      <c r="F29" s="273"/>
      <c r="G29" s="273"/>
      <c r="H29" s="273"/>
      <c r="I29" s="273"/>
      <c r="J29" s="273"/>
    </row>
    <row r="30" spans="2:10" x14ac:dyDescent="0.25">
      <c r="B30" s="273"/>
      <c r="C30" s="273"/>
      <c r="D30" s="273"/>
      <c r="E30" s="273"/>
      <c r="F30" s="273"/>
      <c r="G30" s="273"/>
      <c r="H30" s="273"/>
      <c r="I30" s="273"/>
      <c r="J30" s="27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53"/>
  <sheetViews>
    <sheetView showGridLines="0" topLeftCell="A4" zoomScale="70" zoomScaleNormal="70" workbookViewId="0">
      <selection activeCell="D22" sqref="D20:D22"/>
    </sheetView>
  </sheetViews>
  <sheetFormatPr baseColWidth="10" defaultColWidth="10.5703125" defaultRowHeight="14.25" x14ac:dyDescent="0.2"/>
  <cols>
    <col min="1" max="1" width="44.42578125" style="31" customWidth="1"/>
    <col min="2" max="2" width="15.5703125" style="32" customWidth="1"/>
    <col min="3" max="3" width="39.42578125" style="7" customWidth="1"/>
    <col min="4" max="4" width="24.140625" style="32" customWidth="1"/>
    <col min="5" max="5" width="46.5703125" style="7" customWidth="1"/>
    <col min="6" max="16384" width="10.5703125" style="7"/>
  </cols>
  <sheetData>
    <row r="1" spans="1:8" ht="12.75" customHeight="1" x14ac:dyDescent="0.2">
      <c r="A1" s="22"/>
      <c r="B1" s="278" t="s">
        <v>53</v>
      </c>
      <c r="C1" s="278"/>
      <c r="D1" s="278"/>
      <c r="E1" s="23"/>
      <c r="F1" s="22"/>
      <c r="G1" s="22"/>
      <c r="H1" s="22"/>
    </row>
    <row r="2" spans="1:8" ht="12.75" customHeight="1" x14ac:dyDescent="0.2">
      <c r="A2" s="22"/>
      <c r="B2" s="278" t="s">
        <v>63</v>
      </c>
      <c r="C2" s="278"/>
      <c r="D2" s="278"/>
      <c r="E2" s="23"/>
      <c r="F2" s="22"/>
      <c r="G2" s="22"/>
      <c r="H2" s="22"/>
    </row>
    <row r="3" spans="1:8" ht="12.75" customHeight="1" x14ac:dyDescent="0.2">
      <c r="A3" s="22"/>
      <c r="B3" s="40"/>
      <c r="C3" s="40"/>
      <c r="D3" s="40"/>
      <c r="E3" s="23"/>
      <c r="F3" s="22"/>
      <c r="G3" s="22"/>
      <c r="H3" s="22"/>
    </row>
    <row r="4" spans="1:8" ht="12.75" customHeight="1" x14ac:dyDescent="0.2">
      <c r="A4" s="22"/>
      <c r="B4" s="40"/>
      <c r="C4" s="40"/>
      <c r="D4" s="40"/>
      <c r="E4" s="23"/>
      <c r="F4" s="22"/>
      <c r="G4" s="22"/>
      <c r="H4" s="22"/>
    </row>
    <row r="5" spans="1:8" ht="54.75" customHeight="1" x14ac:dyDescent="0.2">
      <c r="A5" s="24" t="s">
        <v>90</v>
      </c>
      <c r="B5" s="279" t="s">
        <v>270</v>
      </c>
      <c r="C5" s="279"/>
      <c r="D5" s="24" t="s">
        <v>64</v>
      </c>
      <c r="E5" s="206" t="s">
        <v>271</v>
      </c>
    </row>
    <row r="6" spans="1:8" ht="16.7" customHeight="1" x14ac:dyDescent="0.2">
      <c r="A6" s="13"/>
      <c r="B6" s="14"/>
      <c r="C6" s="14"/>
      <c r="D6" s="13"/>
      <c r="E6" s="12"/>
    </row>
    <row r="7" spans="1:8" ht="54.75" customHeight="1" x14ac:dyDescent="0.2">
      <c r="A7" s="25" t="s">
        <v>91</v>
      </c>
      <c r="B7" s="279" t="s">
        <v>51</v>
      </c>
      <c r="C7" s="279"/>
      <c r="D7" s="279"/>
      <c r="E7" s="279"/>
    </row>
    <row r="8" spans="1:8" ht="13.35" customHeight="1" x14ac:dyDescent="0.2">
      <c r="A8" s="26"/>
      <c r="B8" s="26"/>
      <c r="D8" s="27"/>
      <c r="E8" s="27"/>
    </row>
    <row r="9" spans="1:8" ht="21" customHeight="1" x14ac:dyDescent="0.2">
      <c r="A9" s="26" t="s">
        <v>65</v>
      </c>
      <c r="B9" s="41" t="s">
        <v>92</v>
      </c>
      <c r="C9" s="42"/>
      <c r="D9" s="43"/>
      <c r="E9" s="43"/>
    </row>
    <row r="10" spans="1:8" ht="60" customHeight="1" x14ac:dyDescent="0.2">
      <c r="A10" s="26"/>
      <c r="B10" s="280" t="s">
        <v>272</v>
      </c>
      <c r="C10" s="281"/>
      <c r="D10" s="281"/>
      <c r="E10" s="281"/>
    </row>
    <row r="11" spans="1:8" s="28" customFormat="1" ht="12.75" x14ac:dyDescent="0.2">
      <c r="A11" s="288" t="s">
        <v>66</v>
      </c>
      <c r="B11" s="288"/>
      <c r="C11" s="288"/>
      <c r="D11" s="288"/>
      <c r="E11" s="288"/>
    </row>
    <row r="12" spans="1:8" s="28" customFormat="1" ht="12.75" customHeight="1" x14ac:dyDescent="0.2">
      <c r="A12" s="29" t="s">
        <v>67</v>
      </c>
      <c r="B12" s="29" t="s">
        <v>68</v>
      </c>
      <c r="C12" s="30" t="s">
        <v>69</v>
      </c>
      <c r="D12" s="30" t="s">
        <v>70</v>
      </c>
      <c r="E12" s="30" t="s">
        <v>71</v>
      </c>
    </row>
    <row r="13" spans="1:8" s="28" customFormat="1" ht="12.75" customHeight="1" x14ac:dyDescent="0.2">
      <c r="A13" s="29"/>
      <c r="B13" s="29"/>
      <c r="C13" s="30"/>
      <c r="D13" s="30"/>
      <c r="E13" s="30"/>
    </row>
    <row r="14" spans="1:8" ht="38.25" x14ac:dyDescent="0.2">
      <c r="A14" s="286" t="s">
        <v>72</v>
      </c>
      <c r="B14" s="282">
        <v>1</v>
      </c>
      <c r="C14" s="289" t="s">
        <v>292</v>
      </c>
      <c r="D14" s="207">
        <v>1</v>
      </c>
      <c r="E14" s="208" t="s">
        <v>293</v>
      </c>
    </row>
    <row r="15" spans="1:8" ht="38.25" x14ac:dyDescent="0.2">
      <c r="A15" s="287"/>
      <c r="B15" s="283"/>
      <c r="C15" s="290"/>
      <c r="D15" s="207">
        <v>2</v>
      </c>
      <c r="E15" s="209" t="s">
        <v>294</v>
      </c>
    </row>
    <row r="16" spans="1:8" ht="38.25" x14ac:dyDescent="0.2">
      <c r="A16" s="210" t="s">
        <v>73</v>
      </c>
      <c r="B16" s="44">
        <v>2</v>
      </c>
      <c r="C16" s="211" t="s">
        <v>295</v>
      </c>
      <c r="D16" s="207">
        <v>3</v>
      </c>
      <c r="E16" s="212" t="s">
        <v>296</v>
      </c>
    </row>
    <row r="17" spans="1:5" ht="76.5" x14ac:dyDescent="0.2">
      <c r="A17" s="291" t="s">
        <v>93</v>
      </c>
      <c r="B17" s="44">
        <v>3</v>
      </c>
      <c r="C17" s="213" t="s">
        <v>297</v>
      </c>
      <c r="D17" s="207">
        <v>4</v>
      </c>
      <c r="E17" s="209" t="s">
        <v>298</v>
      </c>
    </row>
    <row r="18" spans="1:5" ht="38.25" x14ac:dyDescent="0.2">
      <c r="A18" s="291"/>
      <c r="B18" s="44">
        <v>4</v>
      </c>
      <c r="C18" s="211" t="s">
        <v>299</v>
      </c>
      <c r="D18" s="207">
        <v>5</v>
      </c>
      <c r="E18" s="209" t="s">
        <v>300</v>
      </c>
    </row>
    <row r="19" spans="1:5" ht="38.25" x14ac:dyDescent="0.2">
      <c r="A19" s="286" t="s">
        <v>94</v>
      </c>
      <c r="B19" s="44">
        <v>5</v>
      </c>
      <c r="C19" s="211" t="s">
        <v>301</v>
      </c>
      <c r="D19" s="207">
        <v>6</v>
      </c>
      <c r="E19" s="209" t="s">
        <v>302</v>
      </c>
    </row>
    <row r="20" spans="1:5" ht="38.25" x14ac:dyDescent="0.2">
      <c r="A20" s="287"/>
      <c r="B20" s="44">
        <v>6</v>
      </c>
      <c r="C20" s="211" t="s">
        <v>303</v>
      </c>
      <c r="D20" s="282">
        <v>7</v>
      </c>
      <c r="E20" s="284" t="s">
        <v>304</v>
      </c>
    </row>
    <row r="21" spans="1:5" x14ac:dyDescent="0.2">
      <c r="A21" s="287"/>
      <c r="B21" s="44">
        <v>7</v>
      </c>
      <c r="C21" s="214" t="s">
        <v>305</v>
      </c>
      <c r="D21" s="283"/>
      <c r="E21" s="285"/>
    </row>
    <row r="22" spans="1:5" ht="25.5" x14ac:dyDescent="0.2">
      <c r="A22" s="286" t="s">
        <v>306</v>
      </c>
      <c r="B22" s="282">
        <v>8</v>
      </c>
      <c r="C22" s="289" t="s">
        <v>307</v>
      </c>
      <c r="D22" s="207">
        <v>8</v>
      </c>
      <c r="E22" s="209" t="s">
        <v>308</v>
      </c>
    </row>
    <row r="23" spans="1:5" ht="25.5" x14ac:dyDescent="0.2">
      <c r="A23" s="287"/>
      <c r="B23" s="283"/>
      <c r="C23" s="290"/>
      <c r="D23" s="207">
        <v>9</v>
      </c>
      <c r="E23" s="209" t="s">
        <v>309</v>
      </c>
    </row>
    <row r="24" spans="1:5" ht="51" x14ac:dyDescent="0.2">
      <c r="A24" s="291" t="s">
        <v>310</v>
      </c>
      <c r="B24" s="44">
        <v>9</v>
      </c>
      <c r="C24" s="211" t="s">
        <v>311</v>
      </c>
      <c r="D24" s="207">
        <v>10</v>
      </c>
      <c r="E24" s="209" t="s">
        <v>312</v>
      </c>
    </row>
    <row r="25" spans="1:5" ht="25.5" x14ac:dyDescent="0.2">
      <c r="A25" s="291"/>
      <c r="B25" s="44">
        <v>10</v>
      </c>
      <c r="C25" s="211" t="s">
        <v>313</v>
      </c>
      <c r="D25" s="207">
        <v>11</v>
      </c>
      <c r="E25" s="209" t="s">
        <v>314</v>
      </c>
    </row>
    <row r="26" spans="1:5" x14ac:dyDescent="0.2">
      <c r="A26" s="292" t="s">
        <v>74</v>
      </c>
      <c r="B26" s="293"/>
      <c r="C26" s="293"/>
      <c r="D26" s="293"/>
      <c r="E26" s="294"/>
    </row>
    <row r="27" spans="1:5" ht="15" thickBot="1" x14ac:dyDescent="0.25">
      <c r="A27" s="215" t="s">
        <v>75</v>
      </c>
      <c r="B27" s="216" t="s">
        <v>68</v>
      </c>
      <c r="C27" s="217" t="s">
        <v>76</v>
      </c>
      <c r="D27" s="217" t="s">
        <v>70</v>
      </c>
      <c r="E27" s="218" t="s">
        <v>315</v>
      </c>
    </row>
    <row r="28" spans="1:5" x14ac:dyDescent="0.2">
      <c r="A28" s="295" t="s">
        <v>316</v>
      </c>
      <c r="B28" s="297">
        <v>1</v>
      </c>
      <c r="C28" s="298" t="s">
        <v>317</v>
      </c>
      <c r="D28" s="300">
        <v>1</v>
      </c>
      <c r="E28" s="302" t="s">
        <v>318</v>
      </c>
    </row>
    <row r="29" spans="1:5" x14ac:dyDescent="0.2">
      <c r="A29" s="296"/>
      <c r="B29" s="283"/>
      <c r="C29" s="299"/>
      <c r="D29" s="301"/>
      <c r="E29" s="303"/>
    </row>
    <row r="30" spans="1:5" ht="38.25" x14ac:dyDescent="0.2">
      <c r="A30" s="296"/>
      <c r="B30" s="44">
        <v>2</v>
      </c>
      <c r="C30" s="211" t="s">
        <v>319</v>
      </c>
      <c r="D30" s="301"/>
      <c r="E30" s="304"/>
    </row>
    <row r="31" spans="1:5" ht="51" x14ac:dyDescent="0.2">
      <c r="A31" s="296"/>
      <c r="B31" s="44">
        <v>3</v>
      </c>
      <c r="C31" s="211" t="s">
        <v>320</v>
      </c>
      <c r="D31" s="219">
        <v>2</v>
      </c>
      <c r="E31" s="208" t="s">
        <v>321</v>
      </c>
    </row>
    <row r="32" spans="1:5" x14ac:dyDescent="0.2">
      <c r="A32" s="305" t="s">
        <v>77</v>
      </c>
      <c r="B32" s="282">
        <v>4</v>
      </c>
      <c r="C32" s="306" t="s">
        <v>322</v>
      </c>
      <c r="D32" s="219">
        <v>3</v>
      </c>
      <c r="E32" s="208" t="s">
        <v>323</v>
      </c>
    </row>
    <row r="33" spans="1:5" ht="38.25" x14ac:dyDescent="0.2">
      <c r="A33" s="305"/>
      <c r="B33" s="283"/>
      <c r="C33" s="307"/>
      <c r="D33" s="219">
        <v>4</v>
      </c>
      <c r="E33" s="209" t="s">
        <v>324</v>
      </c>
    </row>
    <row r="34" spans="1:5" ht="51" x14ac:dyDescent="0.2">
      <c r="A34" s="291" t="s">
        <v>78</v>
      </c>
      <c r="B34" s="207">
        <v>5</v>
      </c>
      <c r="C34" s="211" t="s">
        <v>325</v>
      </c>
      <c r="D34" s="219">
        <v>5</v>
      </c>
      <c r="E34" s="220" t="s">
        <v>326</v>
      </c>
    </row>
    <row r="35" spans="1:5" ht="25.5" x14ac:dyDescent="0.2">
      <c r="A35" s="291"/>
      <c r="B35" s="207">
        <v>6</v>
      </c>
      <c r="C35" s="211" t="s">
        <v>327</v>
      </c>
      <c r="D35" s="219">
        <v>6</v>
      </c>
      <c r="E35" s="220" t="s">
        <v>328</v>
      </c>
    </row>
    <row r="36" spans="1:5" x14ac:dyDescent="0.2">
      <c r="A36" s="286" t="s">
        <v>329</v>
      </c>
      <c r="B36" s="282">
        <v>7</v>
      </c>
      <c r="C36" s="308" t="s">
        <v>330</v>
      </c>
      <c r="D36" s="219">
        <v>7</v>
      </c>
      <c r="E36" s="209" t="s">
        <v>331</v>
      </c>
    </row>
    <row r="37" spans="1:5" ht="25.5" x14ac:dyDescent="0.2">
      <c r="A37" s="287"/>
      <c r="B37" s="283"/>
      <c r="C37" s="299"/>
      <c r="D37" s="219">
        <v>8</v>
      </c>
      <c r="E37" s="209" t="s">
        <v>332</v>
      </c>
    </row>
    <row r="38" spans="1:5" ht="51" x14ac:dyDescent="0.2">
      <c r="A38" s="287"/>
      <c r="B38" s="282">
        <v>8</v>
      </c>
      <c r="C38" s="308" t="s">
        <v>333</v>
      </c>
      <c r="D38" s="219">
        <v>9</v>
      </c>
      <c r="E38" s="209" t="s">
        <v>334</v>
      </c>
    </row>
    <row r="39" spans="1:5" ht="38.25" x14ac:dyDescent="0.2">
      <c r="A39" s="287"/>
      <c r="B39" s="283"/>
      <c r="C39" s="299"/>
      <c r="D39" s="219">
        <v>10</v>
      </c>
      <c r="E39" s="209" t="s">
        <v>335</v>
      </c>
    </row>
    <row r="40" spans="1:5" ht="25.5" x14ac:dyDescent="0.2">
      <c r="A40" s="287"/>
      <c r="B40" s="207">
        <v>9</v>
      </c>
      <c r="C40" s="211" t="s">
        <v>336</v>
      </c>
      <c r="D40" s="219">
        <v>11</v>
      </c>
      <c r="E40" s="209" t="s">
        <v>337</v>
      </c>
    </row>
    <row r="41" spans="1:5" ht="51" x14ac:dyDescent="0.2">
      <c r="A41" s="286" t="s">
        <v>79</v>
      </c>
      <c r="B41" s="282">
        <v>10</v>
      </c>
      <c r="C41" s="308" t="s">
        <v>338</v>
      </c>
      <c r="D41" s="221">
        <v>12</v>
      </c>
      <c r="E41" s="209" t="s">
        <v>339</v>
      </c>
    </row>
    <row r="42" spans="1:5" ht="25.5" x14ac:dyDescent="0.2">
      <c r="A42" s="287"/>
      <c r="B42" s="309"/>
      <c r="C42" s="310"/>
      <c r="D42" s="221">
        <v>13</v>
      </c>
      <c r="E42" s="209" t="s">
        <v>340</v>
      </c>
    </row>
    <row r="43" spans="1:5" ht="38.25" x14ac:dyDescent="0.2">
      <c r="A43" s="287"/>
      <c r="B43" s="309"/>
      <c r="C43" s="310"/>
      <c r="D43" s="221">
        <v>14</v>
      </c>
      <c r="E43" s="209" t="s">
        <v>341</v>
      </c>
    </row>
    <row r="44" spans="1:5" ht="25.5" x14ac:dyDescent="0.2">
      <c r="A44" s="291" t="s">
        <v>80</v>
      </c>
      <c r="B44" s="282">
        <v>11</v>
      </c>
      <c r="C44" s="308" t="s">
        <v>342</v>
      </c>
      <c r="D44" s="222">
        <v>16</v>
      </c>
      <c r="E44" s="223" t="s">
        <v>343</v>
      </c>
    </row>
    <row r="45" spans="1:5" ht="25.5" x14ac:dyDescent="0.2">
      <c r="A45" s="291"/>
      <c r="B45" s="283"/>
      <c r="C45" s="299"/>
      <c r="D45" s="224">
        <v>17</v>
      </c>
      <c r="E45" s="223" t="s">
        <v>344</v>
      </c>
    </row>
    <row r="46" spans="1:5" ht="25.5" x14ac:dyDescent="0.2">
      <c r="A46" s="286" t="s">
        <v>96</v>
      </c>
      <c r="B46" s="282">
        <v>12</v>
      </c>
      <c r="C46" s="308" t="s">
        <v>345</v>
      </c>
      <c r="D46" s="44">
        <v>18</v>
      </c>
      <c r="E46" s="223" t="s">
        <v>346</v>
      </c>
    </row>
    <row r="47" spans="1:5" ht="38.25" x14ac:dyDescent="0.2">
      <c r="A47" s="316"/>
      <c r="B47" s="283"/>
      <c r="C47" s="299"/>
      <c r="D47" s="44">
        <v>19</v>
      </c>
      <c r="E47" s="220" t="s">
        <v>347</v>
      </c>
    </row>
    <row r="48" spans="1:5" ht="51" x14ac:dyDescent="0.2">
      <c r="A48" s="291" t="s">
        <v>81</v>
      </c>
      <c r="B48" s="317">
        <v>13</v>
      </c>
      <c r="C48" s="310" t="s">
        <v>348</v>
      </c>
      <c r="D48" s="207">
        <v>20</v>
      </c>
      <c r="E48" s="209" t="s">
        <v>349</v>
      </c>
    </row>
    <row r="49" spans="1:5" ht="25.5" x14ac:dyDescent="0.2">
      <c r="A49" s="291"/>
      <c r="B49" s="317"/>
      <c r="C49" s="299"/>
      <c r="D49" s="207">
        <v>21</v>
      </c>
      <c r="E49" s="209" t="s">
        <v>350</v>
      </c>
    </row>
    <row r="50" spans="1:5" ht="38.25" x14ac:dyDescent="0.2">
      <c r="A50" s="210" t="s">
        <v>82</v>
      </c>
      <c r="B50" s="207">
        <v>14</v>
      </c>
      <c r="C50" s="225" t="s">
        <v>351</v>
      </c>
      <c r="D50" s="207">
        <v>22</v>
      </c>
      <c r="E50" s="209" t="s">
        <v>352</v>
      </c>
    </row>
    <row r="51" spans="1:5" ht="25.5" x14ac:dyDescent="0.2">
      <c r="A51" s="291" t="s">
        <v>95</v>
      </c>
      <c r="B51" s="312">
        <v>15</v>
      </c>
      <c r="C51" s="314" t="s">
        <v>353</v>
      </c>
      <c r="D51" s="207">
        <v>23</v>
      </c>
      <c r="E51" s="226" t="s">
        <v>354</v>
      </c>
    </row>
    <row r="52" spans="1:5" ht="38.25" x14ac:dyDescent="0.2">
      <c r="A52" s="291"/>
      <c r="B52" s="312"/>
      <c r="C52" s="314"/>
      <c r="D52" s="207">
        <v>24</v>
      </c>
      <c r="E52" s="209" t="s">
        <v>355</v>
      </c>
    </row>
    <row r="53" spans="1:5" ht="60.75" thickBot="1" x14ac:dyDescent="0.25">
      <c r="A53" s="311"/>
      <c r="B53" s="313"/>
      <c r="C53" s="315"/>
      <c r="D53" s="227">
        <v>25</v>
      </c>
      <c r="E53" s="228" t="s">
        <v>356</v>
      </c>
    </row>
  </sheetData>
  <mergeCells count="47">
    <mergeCell ref="A51:A53"/>
    <mergeCell ref="B51:B53"/>
    <mergeCell ref="C51:C53"/>
    <mergeCell ref="A46:A47"/>
    <mergeCell ref="B46:B47"/>
    <mergeCell ref="C46:C47"/>
    <mergeCell ref="A48:A49"/>
    <mergeCell ref="B48:B49"/>
    <mergeCell ref="C48:C49"/>
    <mergeCell ref="A41:A43"/>
    <mergeCell ref="B41:B43"/>
    <mergeCell ref="C41:C43"/>
    <mergeCell ref="A44:A45"/>
    <mergeCell ref="B44:B45"/>
    <mergeCell ref="C44:C45"/>
    <mergeCell ref="A32:A33"/>
    <mergeCell ref="B32:B33"/>
    <mergeCell ref="C32:C33"/>
    <mergeCell ref="A34:A35"/>
    <mergeCell ref="A36:A40"/>
    <mergeCell ref="B36:B37"/>
    <mergeCell ref="C36:C37"/>
    <mergeCell ref="B38:B39"/>
    <mergeCell ref="C38:C39"/>
    <mergeCell ref="A24:A25"/>
    <mergeCell ref="A26:E26"/>
    <mergeCell ref="A28:A31"/>
    <mergeCell ref="B28:B29"/>
    <mergeCell ref="C28:C29"/>
    <mergeCell ref="D28:D30"/>
    <mergeCell ref="E28:E30"/>
    <mergeCell ref="D20:D21"/>
    <mergeCell ref="E20:E21"/>
    <mergeCell ref="A22:A23"/>
    <mergeCell ref="B22:B23"/>
    <mergeCell ref="A11:E11"/>
    <mergeCell ref="A14:A15"/>
    <mergeCell ref="B14:B15"/>
    <mergeCell ref="C14:C15"/>
    <mergeCell ref="A17:A18"/>
    <mergeCell ref="A19:A21"/>
    <mergeCell ref="C22:C23"/>
    <mergeCell ref="B1:D1"/>
    <mergeCell ref="B2:D2"/>
    <mergeCell ref="B5:C5"/>
    <mergeCell ref="B7:E7"/>
    <mergeCell ref="B10:E10"/>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5"/>
  <sheetViews>
    <sheetView showGridLines="0" zoomScale="90" zoomScaleNormal="90" workbookViewId="0">
      <selection activeCell="L9" sqref="L9"/>
    </sheetView>
  </sheetViews>
  <sheetFormatPr baseColWidth="10" defaultColWidth="10.5703125" defaultRowHeight="18.75" x14ac:dyDescent="0.3"/>
  <cols>
    <col min="1" max="1" width="52.140625" style="20" customWidth="1"/>
    <col min="2" max="2" width="5.5703125" style="21" customWidth="1"/>
    <col min="3" max="5" width="5.5703125" style="19" customWidth="1"/>
    <col min="6" max="6" width="44.42578125" style="20" customWidth="1"/>
  </cols>
  <sheetData>
    <row r="1" spans="1:7" ht="22.5" customHeight="1" x14ac:dyDescent="0.25">
      <c r="A1" s="318" t="s">
        <v>53</v>
      </c>
      <c r="B1" s="318"/>
      <c r="C1" s="318"/>
      <c r="D1" s="318"/>
      <c r="E1" s="318"/>
      <c r="F1" s="318"/>
    </row>
    <row r="2" spans="1:7" x14ac:dyDescent="0.3">
      <c r="A2" s="319" t="s">
        <v>54</v>
      </c>
      <c r="B2" s="319"/>
      <c r="C2" s="319"/>
      <c r="D2" s="319"/>
      <c r="E2" s="319"/>
      <c r="F2" s="319"/>
    </row>
    <row r="3" spans="1:7" x14ac:dyDescent="0.3">
      <c r="A3" s="320" t="s">
        <v>55</v>
      </c>
      <c r="B3" s="321"/>
      <c r="C3" s="321"/>
      <c r="D3" s="321"/>
      <c r="E3" s="321"/>
      <c r="F3" s="322"/>
    </row>
    <row r="4" spans="1:7" ht="28.5" customHeight="1" x14ac:dyDescent="0.25">
      <c r="A4" s="323" t="s">
        <v>56</v>
      </c>
      <c r="B4" s="325" t="s">
        <v>57</v>
      </c>
      <c r="C4" s="326"/>
      <c r="D4" s="326"/>
      <c r="E4" s="327"/>
      <c r="F4" s="16" t="s">
        <v>58</v>
      </c>
    </row>
    <row r="5" spans="1:7" ht="46.5" customHeight="1" x14ac:dyDescent="0.3">
      <c r="A5" s="324"/>
      <c r="B5" s="17" t="s">
        <v>59</v>
      </c>
      <c r="C5" s="17" t="s">
        <v>60</v>
      </c>
      <c r="D5" s="17" t="s">
        <v>61</v>
      </c>
      <c r="E5" s="17" t="s">
        <v>62</v>
      </c>
      <c r="F5" s="18"/>
    </row>
    <row r="6" spans="1:7" ht="57" x14ac:dyDescent="0.25">
      <c r="A6" s="229" t="s">
        <v>357</v>
      </c>
      <c r="B6" s="120">
        <v>1</v>
      </c>
      <c r="C6" s="120" t="s">
        <v>358</v>
      </c>
      <c r="D6" s="230"/>
      <c r="E6" s="230"/>
      <c r="F6" s="231" t="s">
        <v>359</v>
      </c>
      <c r="G6" s="45"/>
    </row>
    <row r="7" spans="1:7" ht="42.75" x14ac:dyDescent="0.25">
      <c r="A7" s="232" t="s">
        <v>360</v>
      </c>
      <c r="B7" s="120">
        <v>2</v>
      </c>
      <c r="C7" s="120">
        <v>3</v>
      </c>
      <c r="D7" s="233">
        <v>4</v>
      </c>
      <c r="E7" s="233" t="s">
        <v>361</v>
      </c>
      <c r="F7" s="231" t="s">
        <v>359</v>
      </c>
    </row>
    <row r="8" spans="1:7" ht="42.75" x14ac:dyDescent="0.25">
      <c r="A8" s="232" t="s">
        <v>362</v>
      </c>
      <c r="B8" s="120"/>
      <c r="C8" s="120"/>
      <c r="D8" s="233">
        <v>3</v>
      </c>
      <c r="E8" s="233">
        <v>2</v>
      </c>
      <c r="F8" s="231" t="s">
        <v>363</v>
      </c>
    </row>
    <row r="9" spans="1:7" ht="28.5" x14ac:dyDescent="0.25">
      <c r="A9" s="232" t="s">
        <v>364</v>
      </c>
      <c r="B9" s="120">
        <v>4</v>
      </c>
      <c r="C9" s="233">
        <v>5</v>
      </c>
      <c r="D9" s="233"/>
      <c r="E9" s="233">
        <v>10</v>
      </c>
      <c r="F9" s="231" t="s">
        <v>359</v>
      </c>
    </row>
    <row r="10" spans="1:7" ht="57" x14ac:dyDescent="0.25">
      <c r="A10" s="232" t="s">
        <v>365</v>
      </c>
      <c r="B10" s="120">
        <v>3</v>
      </c>
      <c r="C10" s="120">
        <v>4</v>
      </c>
      <c r="D10" s="233" t="s">
        <v>366</v>
      </c>
      <c r="E10" s="233" t="s">
        <v>367</v>
      </c>
      <c r="F10" s="231" t="s">
        <v>359</v>
      </c>
    </row>
    <row r="11" spans="1:7" ht="42.75" x14ac:dyDescent="0.25">
      <c r="A11" s="232" t="s">
        <v>368</v>
      </c>
      <c r="B11" s="120" t="s">
        <v>369</v>
      </c>
      <c r="C11" s="120" t="s">
        <v>370</v>
      </c>
      <c r="D11" s="233">
        <v>10</v>
      </c>
      <c r="E11" s="233" t="s">
        <v>371</v>
      </c>
      <c r="F11" s="231" t="s">
        <v>359</v>
      </c>
    </row>
    <row r="12" spans="1:7" ht="28.5" x14ac:dyDescent="0.25">
      <c r="A12" s="232" t="s">
        <v>372</v>
      </c>
      <c r="B12" s="120"/>
      <c r="C12" s="120"/>
      <c r="D12" s="233" t="s">
        <v>373</v>
      </c>
      <c r="E12" s="233" t="s">
        <v>373</v>
      </c>
      <c r="F12" s="231" t="s">
        <v>359</v>
      </c>
    </row>
    <row r="13" spans="1:7" ht="15" x14ac:dyDescent="0.25">
      <c r="A13" s="232" t="s">
        <v>374</v>
      </c>
      <c r="B13" s="120">
        <v>8</v>
      </c>
      <c r="C13" s="233" t="s">
        <v>375</v>
      </c>
      <c r="D13" s="234">
        <v>11</v>
      </c>
      <c r="E13" s="234" t="s">
        <v>376</v>
      </c>
      <c r="F13" s="235" t="s">
        <v>359</v>
      </c>
    </row>
    <row r="14" spans="1:7" ht="71.25" x14ac:dyDescent="0.25">
      <c r="A14" s="236" t="s">
        <v>377</v>
      </c>
      <c r="B14" s="237"/>
      <c r="C14" s="238"/>
      <c r="D14" s="239" t="s">
        <v>378</v>
      </c>
      <c r="E14" s="238" t="s">
        <v>379</v>
      </c>
      <c r="F14" s="235" t="s">
        <v>359</v>
      </c>
    </row>
    <row r="15" spans="1:7" ht="43.5" thickBot="1" x14ac:dyDescent="0.3">
      <c r="A15" s="240" t="s">
        <v>380</v>
      </c>
      <c r="B15" s="121" t="s">
        <v>381</v>
      </c>
      <c r="C15" s="241" t="s">
        <v>382</v>
      </c>
      <c r="D15" s="241">
        <v>15</v>
      </c>
      <c r="E15" s="241" t="s">
        <v>383</v>
      </c>
      <c r="F15" s="242" t="s">
        <v>359</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31" zoomScale="112" zoomScaleNormal="112" workbookViewId="0">
      <selection activeCell="F15" sqref="F15:G15"/>
    </sheetView>
  </sheetViews>
  <sheetFormatPr baseColWidth="10" defaultColWidth="11.42578125" defaultRowHeight="14.25" x14ac:dyDescent="0.2"/>
  <cols>
    <col min="1" max="1" width="2.7109375" style="33" customWidth="1"/>
    <col min="2" max="2" width="24.7109375" style="33" customWidth="1"/>
    <col min="3" max="3" width="11.28515625" style="65" customWidth="1"/>
    <col min="4" max="4" width="19.28515625" style="65" customWidth="1"/>
    <col min="5" max="5" width="7.5703125" style="33" customWidth="1"/>
    <col min="6" max="6" width="24.7109375" style="33" customWidth="1"/>
    <col min="7" max="7" width="79.140625" style="33" customWidth="1"/>
    <col min="8" max="8" width="11.42578125" style="33"/>
    <col min="9" max="9" width="32" style="33" customWidth="1"/>
    <col min="10" max="16384" width="11.42578125" style="33"/>
  </cols>
  <sheetData>
    <row r="1" spans="2:9" ht="15" thickBot="1" x14ac:dyDescent="0.25"/>
    <row r="2" spans="2:9" ht="18" x14ac:dyDescent="0.2">
      <c r="B2" s="348" t="s">
        <v>16</v>
      </c>
      <c r="C2" s="349"/>
      <c r="D2" s="349"/>
      <c r="E2" s="349"/>
      <c r="F2" s="349"/>
      <c r="G2" s="350"/>
    </row>
    <row r="3" spans="2:9" ht="15" x14ac:dyDescent="0.2">
      <c r="B3" s="351" t="s">
        <v>17</v>
      </c>
      <c r="C3" s="352"/>
      <c r="D3" s="353"/>
      <c r="E3" s="353"/>
      <c r="F3" s="353"/>
      <c r="G3" s="354"/>
    </row>
    <row r="4" spans="2:9" ht="88.5" customHeight="1" x14ac:dyDescent="0.2">
      <c r="B4" s="355" t="s">
        <v>241</v>
      </c>
      <c r="C4" s="356"/>
      <c r="D4" s="356"/>
      <c r="E4" s="356"/>
      <c r="F4" s="356"/>
      <c r="G4" s="357"/>
    </row>
    <row r="5" spans="2:9" ht="15" x14ac:dyDescent="0.2">
      <c r="B5" s="126"/>
      <c r="C5" s="131"/>
      <c r="D5" s="132"/>
      <c r="E5" s="133"/>
      <c r="F5" s="133"/>
      <c r="G5" s="133"/>
    </row>
    <row r="6" spans="2:9" ht="16.5" customHeight="1" x14ac:dyDescent="0.2">
      <c r="B6" s="358" t="s">
        <v>397</v>
      </c>
      <c r="C6" s="359"/>
      <c r="D6" s="359"/>
      <c r="E6" s="359"/>
      <c r="F6" s="359"/>
      <c r="G6" s="360"/>
    </row>
    <row r="7" spans="2:9" ht="76.5" customHeight="1" x14ac:dyDescent="0.2">
      <c r="B7" s="358"/>
      <c r="C7" s="359"/>
      <c r="D7" s="359"/>
      <c r="E7" s="359"/>
      <c r="F7" s="359"/>
      <c r="G7" s="360"/>
    </row>
    <row r="8" spans="2:9" ht="15" thickBot="1" x14ac:dyDescent="0.25">
      <c r="B8" s="248"/>
      <c r="C8" s="249"/>
      <c r="D8" s="249"/>
      <c r="E8" s="250"/>
      <c r="F8" s="251"/>
      <c r="G8" s="251"/>
    </row>
    <row r="9" spans="2:9" x14ac:dyDescent="0.2">
      <c r="B9" s="252"/>
      <c r="C9" s="253" t="s">
        <v>209</v>
      </c>
      <c r="D9" s="361" t="s">
        <v>18</v>
      </c>
      <c r="E9" s="362"/>
      <c r="F9" s="363" t="s">
        <v>19</v>
      </c>
      <c r="G9" s="364"/>
    </row>
    <row r="10" spans="2:9" ht="15" customHeight="1" x14ac:dyDescent="0.2">
      <c r="B10" s="254"/>
      <c r="C10" s="128">
        <v>5</v>
      </c>
      <c r="D10" s="365" t="s">
        <v>20</v>
      </c>
      <c r="E10" s="366"/>
      <c r="F10" s="367" t="s">
        <v>211</v>
      </c>
      <c r="G10" s="336"/>
      <c r="H10" s="329"/>
      <c r="I10" s="329"/>
    </row>
    <row r="11" spans="2:9" x14ac:dyDescent="0.2">
      <c r="B11" s="254"/>
      <c r="C11" s="128">
        <v>5</v>
      </c>
      <c r="D11" s="365" t="s">
        <v>22</v>
      </c>
      <c r="E11" s="366"/>
      <c r="F11" s="367" t="s">
        <v>212</v>
      </c>
      <c r="G11" s="336"/>
      <c r="H11" s="329"/>
      <c r="I11" s="329"/>
    </row>
    <row r="12" spans="2:9" x14ac:dyDescent="0.2">
      <c r="B12" s="254"/>
      <c r="C12" s="128">
        <v>5</v>
      </c>
      <c r="D12" s="365" t="s">
        <v>24</v>
      </c>
      <c r="E12" s="366"/>
      <c r="F12" s="367" t="s">
        <v>213</v>
      </c>
      <c r="G12" s="336"/>
      <c r="H12" s="329"/>
      <c r="I12" s="329"/>
    </row>
    <row r="13" spans="2:9" ht="27.75" customHeight="1" x14ac:dyDescent="0.2">
      <c r="B13" s="254"/>
      <c r="C13" s="128">
        <v>5</v>
      </c>
      <c r="D13" s="365" t="s">
        <v>128</v>
      </c>
      <c r="E13" s="366"/>
      <c r="F13" s="367" t="s">
        <v>214</v>
      </c>
      <c r="G13" s="336"/>
      <c r="H13" s="329"/>
      <c r="I13" s="329"/>
    </row>
    <row r="14" spans="2:9" x14ac:dyDescent="0.2">
      <c r="B14" s="254"/>
      <c r="C14" s="128">
        <v>5</v>
      </c>
      <c r="D14" s="365" t="s">
        <v>116</v>
      </c>
      <c r="E14" s="366"/>
      <c r="F14" s="367" t="s">
        <v>215</v>
      </c>
      <c r="G14" s="336"/>
      <c r="H14" s="329"/>
      <c r="I14" s="329"/>
    </row>
    <row r="15" spans="2:9" ht="41.25" customHeight="1" x14ac:dyDescent="0.2">
      <c r="B15" s="254"/>
      <c r="C15" s="128">
        <v>5</v>
      </c>
      <c r="D15" s="365" t="s">
        <v>4</v>
      </c>
      <c r="E15" s="366"/>
      <c r="F15" s="367" t="s">
        <v>242</v>
      </c>
      <c r="G15" s="336"/>
      <c r="H15" s="329"/>
      <c r="I15" s="329"/>
    </row>
    <row r="16" spans="2:9" ht="41.25" customHeight="1" x14ac:dyDescent="0.2">
      <c r="B16" s="254"/>
      <c r="C16" s="128">
        <v>5</v>
      </c>
      <c r="D16" s="368" t="s">
        <v>210</v>
      </c>
      <c r="E16" s="369"/>
      <c r="F16" s="367" t="s">
        <v>398</v>
      </c>
      <c r="G16" s="336"/>
      <c r="H16" s="329"/>
      <c r="I16" s="329"/>
    </row>
    <row r="17" spans="2:9" ht="51.75" customHeight="1" x14ac:dyDescent="0.2">
      <c r="B17" s="254"/>
      <c r="C17" s="128">
        <v>5</v>
      </c>
      <c r="D17" s="369" t="s">
        <v>142</v>
      </c>
      <c r="E17" s="370"/>
      <c r="F17" s="367" t="s">
        <v>243</v>
      </c>
      <c r="G17" s="336"/>
      <c r="H17" s="329"/>
      <c r="I17" s="329"/>
    </row>
    <row r="18" spans="2:9" ht="51.75" customHeight="1" x14ac:dyDescent="0.2">
      <c r="B18" s="254"/>
      <c r="C18" s="128">
        <v>5</v>
      </c>
      <c r="D18" s="368" t="s">
        <v>216</v>
      </c>
      <c r="E18" s="369"/>
      <c r="F18" s="367" t="s">
        <v>244</v>
      </c>
      <c r="G18" s="336"/>
      <c r="H18" s="329"/>
      <c r="I18" s="329"/>
    </row>
    <row r="19" spans="2:9" ht="51.75" customHeight="1" x14ac:dyDescent="0.2">
      <c r="B19" s="254"/>
      <c r="C19" s="128">
        <v>5</v>
      </c>
      <c r="D19" s="129" t="s">
        <v>245</v>
      </c>
      <c r="E19" s="130"/>
      <c r="F19" s="367" t="s">
        <v>399</v>
      </c>
      <c r="G19" s="336"/>
      <c r="H19" s="329"/>
      <c r="I19" s="329"/>
    </row>
    <row r="20" spans="2:9" ht="51.75" customHeight="1" x14ac:dyDescent="0.2">
      <c r="B20" s="254"/>
      <c r="C20" s="128">
        <v>5</v>
      </c>
      <c r="D20" s="129" t="s">
        <v>107</v>
      </c>
      <c r="E20" s="130"/>
      <c r="F20" s="367" t="s">
        <v>246</v>
      </c>
      <c r="G20" s="336"/>
      <c r="H20" s="329"/>
      <c r="I20" s="329"/>
    </row>
    <row r="21" spans="2:9" ht="66.75" customHeight="1" x14ac:dyDescent="0.2">
      <c r="B21" s="254"/>
      <c r="C21" s="128">
        <v>5</v>
      </c>
      <c r="D21" s="368" t="s">
        <v>217</v>
      </c>
      <c r="E21" s="369"/>
      <c r="F21" s="367" t="s">
        <v>400</v>
      </c>
      <c r="G21" s="336"/>
      <c r="H21" s="329"/>
      <c r="I21" s="329"/>
    </row>
    <row r="22" spans="2:9" ht="36" customHeight="1" x14ac:dyDescent="0.2">
      <c r="B22" s="254"/>
      <c r="C22" s="128">
        <v>5</v>
      </c>
      <c r="D22" s="371" t="s">
        <v>218</v>
      </c>
      <c r="E22" s="372"/>
      <c r="F22" s="367" t="s">
        <v>247</v>
      </c>
      <c r="G22" s="336"/>
      <c r="H22" s="333"/>
      <c r="I22" s="333"/>
    </row>
    <row r="23" spans="2:9" ht="26.25" customHeight="1" x14ac:dyDescent="0.2">
      <c r="B23" s="254"/>
      <c r="C23" s="128">
        <v>5</v>
      </c>
      <c r="D23" s="334" t="s">
        <v>248</v>
      </c>
      <c r="E23" s="334"/>
      <c r="F23" s="335" t="s">
        <v>249</v>
      </c>
      <c r="G23" s="336"/>
      <c r="H23" s="329"/>
      <c r="I23" s="329"/>
    </row>
    <row r="24" spans="2:9" ht="26.25" customHeight="1" x14ac:dyDescent="0.2">
      <c r="B24" s="254"/>
      <c r="C24" s="128">
        <v>5</v>
      </c>
      <c r="D24" s="334" t="s">
        <v>250</v>
      </c>
      <c r="E24" s="334"/>
      <c r="F24" s="335" t="s">
        <v>251</v>
      </c>
      <c r="G24" s="336"/>
      <c r="H24" s="329"/>
      <c r="I24" s="329"/>
    </row>
    <row r="25" spans="2:9" ht="26.25" customHeight="1" x14ac:dyDescent="0.2">
      <c r="B25" s="254"/>
      <c r="C25" s="128">
        <v>5</v>
      </c>
      <c r="D25" s="337" t="s">
        <v>252</v>
      </c>
      <c r="E25" s="338"/>
      <c r="F25" s="335" t="s">
        <v>401</v>
      </c>
      <c r="G25" s="336"/>
      <c r="H25" s="329"/>
      <c r="I25" s="329"/>
    </row>
    <row r="26" spans="2:9" ht="27" customHeight="1" x14ac:dyDescent="0.2">
      <c r="B26" s="255"/>
      <c r="C26" s="330" t="s">
        <v>402</v>
      </c>
      <c r="D26" s="331"/>
      <c r="E26" s="331"/>
      <c r="F26" s="331"/>
      <c r="G26" s="332"/>
    </row>
    <row r="27" spans="2:9" ht="27" customHeight="1" x14ac:dyDescent="0.2">
      <c r="B27" s="339" t="s">
        <v>253</v>
      </c>
      <c r="C27" s="340"/>
      <c r="D27" s="340"/>
      <c r="E27" s="340"/>
      <c r="F27" s="340"/>
      <c r="G27" s="341"/>
    </row>
    <row r="28" spans="2:9" ht="10.5" customHeight="1" x14ac:dyDescent="0.2">
      <c r="B28" s="256"/>
      <c r="D28" s="134"/>
      <c r="E28" s="135"/>
      <c r="F28" s="136"/>
      <c r="G28" s="136"/>
    </row>
    <row r="29" spans="2:9" x14ac:dyDescent="0.2">
      <c r="B29" s="256"/>
      <c r="C29" s="257"/>
      <c r="D29" s="342" t="s">
        <v>18</v>
      </c>
      <c r="E29" s="342"/>
      <c r="F29" s="343" t="s">
        <v>19</v>
      </c>
      <c r="G29" s="344"/>
    </row>
    <row r="30" spans="2:9" x14ac:dyDescent="0.2">
      <c r="B30" s="256"/>
      <c r="D30" s="345" t="s">
        <v>20</v>
      </c>
      <c r="E30" s="345"/>
      <c r="F30" s="346" t="s">
        <v>21</v>
      </c>
      <c r="G30" s="347"/>
      <c r="H30" s="329"/>
      <c r="I30" s="329"/>
    </row>
    <row r="31" spans="2:9" x14ac:dyDescent="0.2">
      <c r="B31" s="256"/>
      <c r="D31" s="345" t="s">
        <v>22</v>
      </c>
      <c r="E31" s="345"/>
      <c r="F31" s="346" t="s">
        <v>23</v>
      </c>
      <c r="G31" s="347"/>
      <c r="H31" s="329"/>
      <c r="I31" s="329"/>
    </row>
    <row r="32" spans="2:9" x14ac:dyDescent="0.2">
      <c r="B32" s="256"/>
      <c r="D32" s="345" t="s">
        <v>24</v>
      </c>
      <c r="E32" s="345"/>
      <c r="F32" s="346" t="s">
        <v>25</v>
      </c>
      <c r="G32" s="347"/>
      <c r="H32" s="329"/>
      <c r="I32" s="329"/>
    </row>
    <row r="33" spans="2:9" x14ac:dyDescent="0.2">
      <c r="B33" s="256"/>
      <c r="D33" s="345" t="s">
        <v>128</v>
      </c>
      <c r="E33" s="345"/>
      <c r="F33" s="346" t="s">
        <v>129</v>
      </c>
      <c r="G33" s="347"/>
      <c r="H33" s="329"/>
      <c r="I33" s="329"/>
    </row>
    <row r="34" spans="2:9" x14ac:dyDescent="0.2">
      <c r="B34" s="256"/>
      <c r="D34" s="345" t="s">
        <v>116</v>
      </c>
      <c r="E34" s="345"/>
      <c r="F34" s="346" t="s">
        <v>254</v>
      </c>
      <c r="G34" s="347"/>
      <c r="H34" s="329"/>
      <c r="I34" s="329"/>
    </row>
    <row r="35" spans="2:9" ht="40.9" customHeight="1" x14ac:dyDescent="0.2">
      <c r="B35" s="256"/>
      <c r="D35" s="345" t="s">
        <v>118</v>
      </c>
      <c r="E35" s="345"/>
      <c r="F35" s="346" t="s">
        <v>255</v>
      </c>
      <c r="G35" s="347"/>
      <c r="H35" s="329"/>
      <c r="I35" s="329"/>
    </row>
    <row r="36" spans="2:9" ht="42" customHeight="1" x14ac:dyDescent="0.2">
      <c r="B36" s="127"/>
      <c r="C36" s="137"/>
      <c r="D36" s="345" t="s">
        <v>201</v>
      </c>
      <c r="E36" s="345"/>
      <c r="F36" s="346" t="s">
        <v>403</v>
      </c>
      <c r="G36" s="347"/>
      <c r="H36" s="328"/>
      <c r="I36" s="328"/>
    </row>
    <row r="37" spans="2:9" ht="30.75" customHeight="1" x14ac:dyDescent="0.2">
      <c r="B37" s="127"/>
      <c r="C37" s="137"/>
      <c r="D37" s="345" t="s">
        <v>187</v>
      </c>
      <c r="E37" s="345"/>
      <c r="F37" s="373" t="s">
        <v>404</v>
      </c>
      <c r="G37" s="374"/>
      <c r="H37" s="328"/>
      <c r="I37" s="328"/>
    </row>
    <row r="38" spans="2:9" ht="33" customHeight="1" x14ac:dyDescent="0.2">
      <c r="B38" s="127"/>
      <c r="C38" s="137"/>
      <c r="D38" s="345" t="s">
        <v>188</v>
      </c>
      <c r="E38" s="345"/>
      <c r="F38" s="373" t="s">
        <v>404</v>
      </c>
      <c r="G38" s="374"/>
      <c r="H38" s="328"/>
      <c r="I38" s="328"/>
    </row>
    <row r="39" spans="2:9" ht="30" customHeight="1" x14ac:dyDescent="0.2">
      <c r="B39" s="127"/>
      <c r="C39" s="137"/>
      <c r="D39" s="345" t="s">
        <v>256</v>
      </c>
      <c r="E39" s="345"/>
      <c r="F39" s="373" t="s">
        <v>404</v>
      </c>
      <c r="G39" s="374"/>
      <c r="H39" s="328"/>
      <c r="I39" s="328"/>
    </row>
    <row r="40" spans="2:9" ht="30" customHeight="1" x14ac:dyDescent="0.2">
      <c r="B40" s="127"/>
      <c r="C40" s="137"/>
      <c r="D40" s="345" t="s">
        <v>190</v>
      </c>
      <c r="E40" s="345"/>
      <c r="F40" s="373" t="s">
        <v>404</v>
      </c>
      <c r="G40" s="374"/>
      <c r="H40" s="328"/>
      <c r="I40" s="328"/>
    </row>
    <row r="41" spans="2:9" ht="30" customHeight="1" x14ac:dyDescent="0.2">
      <c r="B41" s="127"/>
      <c r="C41" s="137"/>
      <c r="D41" s="375" t="s">
        <v>257</v>
      </c>
      <c r="E41" s="376"/>
      <c r="F41" s="346" t="s">
        <v>405</v>
      </c>
      <c r="G41" s="347"/>
      <c r="H41" s="328"/>
      <c r="I41" s="328"/>
    </row>
    <row r="42" spans="2:9" ht="35.25" customHeight="1" x14ac:dyDescent="0.2">
      <c r="B42" s="127"/>
      <c r="C42" s="137"/>
      <c r="D42" s="345" t="s">
        <v>202</v>
      </c>
      <c r="E42" s="345"/>
      <c r="F42" s="346" t="s">
        <v>258</v>
      </c>
      <c r="G42" s="347"/>
      <c r="H42" s="328"/>
      <c r="I42" s="328"/>
    </row>
    <row r="43" spans="2:9" ht="31.5" customHeight="1" x14ac:dyDescent="0.2">
      <c r="B43" s="127"/>
      <c r="C43" s="137"/>
      <c r="D43" s="345" t="s">
        <v>187</v>
      </c>
      <c r="E43" s="345"/>
      <c r="F43" s="373" t="s">
        <v>404</v>
      </c>
      <c r="G43" s="374"/>
      <c r="H43" s="328"/>
      <c r="I43" s="328"/>
    </row>
    <row r="44" spans="2:9" ht="35.25" customHeight="1" x14ac:dyDescent="0.2">
      <c r="B44" s="127"/>
      <c r="C44" s="137"/>
      <c r="D44" s="345" t="s">
        <v>259</v>
      </c>
      <c r="E44" s="345"/>
      <c r="F44" s="373" t="s">
        <v>404</v>
      </c>
      <c r="G44" s="374"/>
      <c r="H44" s="328"/>
      <c r="I44" s="328"/>
    </row>
    <row r="45" spans="2:9" ht="57" customHeight="1" x14ac:dyDescent="0.2">
      <c r="B45" s="127"/>
      <c r="C45" s="137"/>
      <c r="D45" s="345" t="s">
        <v>190</v>
      </c>
      <c r="E45" s="345"/>
      <c r="F45" s="373" t="s">
        <v>404</v>
      </c>
      <c r="G45" s="374"/>
      <c r="H45" s="328"/>
      <c r="I45" s="328"/>
    </row>
    <row r="46" spans="2:9" ht="32.25" customHeight="1" x14ac:dyDescent="0.2">
      <c r="B46" s="127"/>
      <c r="C46" s="137"/>
      <c r="D46" s="345" t="s">
        <v>188</v>
      </c>
      <c r="E46" s="345"/>
      <c r="F46" s="373" t="s">
        <v>404</v>
      </c>
      <c r="G46" s="374"/>
      <c r="H46" s="328"/>
      <c r="I46" s="328"/>
    </row>
    <row r="47" spans="2:9" ht="32.25" customHeight="1" x14ac:dyDescent="0.2">
      <c r="B47" s="127"/>
      <c r="C47" s="137"/>
      <c r="D47" s="375" t="s">
        <v>260</v>
      </c>
      <c r="E47" s="376"/>
      <c r="F47" s="377" t="s">
        <v>261</v>
      </c>
      <c r="G47" s="378"/>
      <c r="H47" s="328"/>
      <c r="I47" s="328"/>
    </row>
    <row r="48" spans="2:9" ht="32.25" customHeight="1" x14ac:dyDescent="0.2">
      <c r="B48" s="127"/>
      <c r="C48" s="137"/>
      <c r="D48" s="345" t="s">
        <v>204</v>
      </c>
      <c r="E48" s="345"/>
      <c r="F48" s="346" t="s">
        <v>262</v>
      </c>
      <c r="G48" s="347"/>
      <c r="H48" s="328"/>
      <c r="I48" s="328"/>
    </row>
    <row r="49" spans="2:9" ht="32.25" customHeight="1" x14ac:dyDescent="0.2">
      <c r="B49" s="127"/>
      <c r="C49" s="137"/>
      <c r="D49" s="345" t="s">
        <v>205</v>
      </c>
      <c r="E49" s="345"/>
      <c r="F49" s="346" t="s">
        <v>263</v>
      </c>
      <c r="G49" s="347"/>
      <c r="H49" s="328"/>
      <c r="I49" s="328"/>
    </row>
    <row r="50" spans="2:9" ht="32.25" customHeight="1" x14ac:dyDescent="0.2">
      <c r="B50" s="127"/>
      <c r="C50" s="137"/>
      <c r="D50" s="345" t="s">
        <v>264</v>
      </c>
      <c r="E50" s="345"/>
      <c r="F50" s="346" t="s">
        <v>265</v>
      </c>
      <c r="G50" s="347"/>
      <c r="H50" s="328"/>
      <c r="I50" s="328"/>
    </row>
    <row r="51" spans="2:9" ht="32.25" customHeight="1" x14ac:dyDescent="0.2">
      <c r="B51" s="127"/>
      <c r="C51" s="137"/>
      <c r="D51" s="134"/>
      <c r="E51" s="134"/>
      <c r="F51" s="136"/>
      <c r="G51" s="136"/>
      <c r="H51" s="328"/>
      <c r="I51" s="328"/>
    </row>
    <row r="52" spans="2:9" ht="32.25" customHeight="1" x14ac:dyDescent="0.2">
      <c r="B52" s="127"/>
      <c r="C52" s="137"/>
      <c r="D52" s="134"/>
      <c r="E52" s="134"/>
      <c r="F52" s="136"/>
      <c r="G52" s="136"/>
    </row>
    <row r="53" spans="2:9" ht="32.25" customHeight="1" x14ac:dyDescent="0.2">
      <c r="B53" s="127"/>
      <c r="C53" s="137"/>
      <c r="D53" s="134"/>
      <c r="E53" s="134"/>
      <c r="F53" s="136"/>
      <c r="G53" s="136"/>
    </row>
    <row r="54" spans="2:9" ht="21.75" customHeight="1" x14ac:dyDescent="0.2">
      <c r="B54" s="379" t="s">
        <v>266</v>
      </c>
      <c r="C54" s="380"/>
      <c r="D54" s="380"/>
      <c r="E54" s="380"/>
      <c r="F54" s="380"/>
      <c r="G54" s="381"/>
    </row>
    <row r="55" spans="2:9" ht="21.75" customHeight="1" x14ac:dyDescent="0.2">
      <c r="B55" s="379" t="s">
        <v>267</v>
      </c>
      <c r="C55" s="380"/>
      <c r="D55" s="380"/>
      <c r="E55" s="380"/>
      <c r="F55" s="380"/>
      <c r="G55" s="381"/>
    </row>
    <row r="56" spans="2:9" ht="20.25" customHeight="1" x14ac:dyDescent="0.2">
      <c r="B56" s="379" t="s">
        <v>268</v>
      </c>
      <c r="C56" s="380"/>
      <c r="D56" s="380"/>
      <c r="E56" s="380"/>
      <c r="F56" s="380"/>
      <c r="G56" s="381"/>
    </row>
    <row r="57" spans="2:9" ht="20.25" customHeight="1" x14ac:dyDescent="0.2">
      <c r="B57" s="379" t="s">
        <v>269</v>
      </c>
      <c r="C57" s="380"/>
      <c r="D57" s="380"/>
      <c r="E57" s="380"/>
      <c r="F57" s="380"/>
      <c r="G57" s="381"/>
    </row>
    <row r="58" spans="2:9" ht="18" customHeight="1" thickBot="1" x14ac:dyDescent="0.25">
      <c r="B58" s="382" t="s">
        <v>406</v>
      </c>
      <c r="C58" s="383"/>
      <c r="D58" s="383"/>
      <c r="E58" s="383"/>
      <c r="F58" s="383"/>
      <c r="G58" s="384"/>
    </row>
    <row r="59" spans="2:9" x14ac:dyDescent="0.2">
      <c r="B59" s="258"/>
      <c r="C59" s="259"/>
      <c r="D59" s="258"/>
      <c r="E59" s="258"/>
      <c r="F59" s="258"/>
      <c r="G59" s="25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F32:G32"/>
    <mergeCell ref="D33:E33"/>
    <mergeCell ref="F33:G33"/>
    <mergeCell ref="D34:E34"/>
    <mergeCell ref="F34:G34"/>
    <mergeCell ref="D35:E35"/>
    <mergeCell ref="F35:G35"/>
    <mergeCell ref="D36:E36"/>
    <mergeCell ref="F36:G36"/>
    <mergeCell ref="D17:E17"/>
    <mergeCell ref="F17:G17"/>
    <mergeCell ref="D18:E18"/>
    <mergeCell ref="F18:G18"/>
    <mergeCell ref="F19:G19"/>
    <mergeCell ref="F20:G20"/>
    <mergeCell ref="D21:E21"/>
    <mergeCell ref="F21:G21"/>
    <mergeCell ref="D22:E22"/>
    <mergeCell ref="F22:G22"/>
    <mergeCell ref="D12:E12"/>
    <mergeCell ref="F12:G12"/>
    <mergeCell ref="D13:E13"/>
    <mergeCell ref="F13:G13"/>
    <mergeCell ref="D14:E14"/>
    <mergeCell ref="F14:G14"/>
    <mergeCell ref="D15:E15"/>
    <mergeCell ref="F15:G15"/>
    <mergeCell ref="D16:E16"/>
    <mergeCell ref="F16:G16"/>
    <mergeCell ref="B2:G2"/>
    <mergeCell ref="B3:G3"/>
    <mergeCell ref="B4:G4"/>
    <mergeCell ref="B6:G7"/>
    <mergeCell ref="D9:E9"/>
    <mergeCell ref="F9:G9"/>
    <mergeCell ref="D10:E10"/>
    <mergeCell ref="F10:G10"/>
    <mergeCell ref="D11:E11"/>
    <mergeCell ref="F11:G11"/>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D23:E23"/>
    <mergeCell ref="F23:G23"/>
    <mergeCell ref="D24:E24"/>
    <mergeCell ref="F24:G24"/>
    <mergeCell ref="D25:E25"/>
    <mergeCell ref="F25:G25"/>
    <mergeCell ref="B27:G27"/>
    <mergeCell ref="D29:E29"/>
    <mergeCell ref="F29:G29"/>
    <mergeCell ref="D30:E30"/>
    <mergeCell ref="F30:G30"/>
    <mergeCell ref="D31:E31"/>
    <mergeCell ref="F31:G31"/>
    <mergeCell ref="D32:E32"/>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D51"/>
  <sheetViews>
    <sheetView showGridLines="0" topLeftCell="I28" zoomScale="95" zoomScaleNormal="95" zoomScalePageLayoutView="50" workbookViewId="0">
      <selection activeCell="E50" sqref="E50"/>
    </sheetView>
  </sheetViews>
  <sheetFormatPr baseColWidth="10" defaultColWidth="11.42578125" defaultRowHeight="14.25" x14ac:dyDescent="0.2"/>
  <cols>
    <col min="1" max="1" width="5" style="7" bestFit="1" customWidth="1"/>
    <col min="2" max="2" width="36.7109375" style="7" customWidth="1"/>
    <col min="3" max="3" width="35.7109375" style="7" customWidth="1"/>
    <col min="4" max="4" width="52.5703125" style="31" customWidth="1"/>
    <col min="5" max="5" width="27.42578125" style="7" customWidth="1"/>
    <col min="6" max="6" width="22" style="7" customWidth="1"/>
    <col min="7" max="7" width="17.28515625" style="7" bestFit="1" customWidth="1"/>
    <col min="8" max="8" width="26.28515625" style="7" customWidth="1"/>
    <col min="9" max="9" width="22.28515625" style="7" customWidth="1"/>
    <col min="10" max="10" width="33.28515625" style="7" customWidth="1"/>
    <col min="11" max="11" width="25.5703125" style="7" customWidth="1"/>
    <col min="12" max="12" width="19.140625" style="7" hidden="1" customWidth="1"/>
    <col min="13" max="13" width="25.5703125" style="7" customWidth="1"/>
    <col min="14" max="14" width="26.28515625" style="7" customWidth="1"/>
    <col min="15" max="15" width="3.140625" style="7" hidden="1" customWidth="1"/>
    <col min="16" max="238" width="11.42578125" style="118"/>
    <col min="239" max="16384" width="11.42578125" style="119"/>
  </cols>
  <sheetData>
    <row r="1" spans="1:238" s="36" customFormat="1" ht="27" x14ac:dyDescent="0.3">
      <c r="A1" s="385"/>
      <c r="B1" s="386"/>
      <c r="C1" s="386"/>
      <c r="D1" s="138"/>
      <c r="E1" s="139"/>
      <c r="F1" s="139"/>
      <c r="G1" s="139"/>
      <c r="H1" s="139"/>
      <c r="I1" s="139"/>
      <c r="J1" s="139"/>
      <c r="K1" s="139"/>
      <c r="L1" s="139"/>
      <c r="M1" s="139"/>
      <c r="N1" s="140"/>
      <c r="O1" s="139"/>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row>
    <row r="2" spans="1:238" s="36" customFormat="1" ht="27" x14ac:dyDescent="0.3">
      <c r="A2" s="387"/>
      <c r="B2" s="388"/>
      <c r="C2" s="388"/>
      <c r="D2" s="141"/>
      <c r="E2" s="142"/>
      <c r="F2" s="142"/>
      <c r="G2" s="142"/>
      <c r="H2" s="142"/>
      <c r="I2" s="142"/>
      <c r="J2" s="142"/>
      <c r="K2" s="142"/>
      <c r="L2" s="142"/>
      <c r="M2" s="142"/>
      <c r="N2" s="143"/>
      <c r="O2" s="142"/>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row>
    <row r="3" spans="1:238" s="36" customFormat="1" ht="27" x14ac:dyDescent="0.3">
      <c r="A3" s="144"/>
      <c r="B3" s="1"/>
      <c r="C3" s="1"/>
      <c r="D3" s="141"/>
      <c r="E3" s="142"/>
      <c r="F3" s="142"/>
      <c r="G3" s="142"/>
      <c r="H3" s="142"/>
      <c r="I3" s="142"/>
      <c r="J3" s="142"/>
      <c r="K3" s="142"/>
      <c r="L3" s="142"/>
      <c r="M3" s="142"/>
      <c r="N3" s="143"/>
      <c r="O3" s="142"/>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row>
    <row r="4" spans="1:238" s="36" customFormat="1" ht="18" x14ac:dyDescent="0.3">
      <c r="A4" s="389" t="s">
        <v>0</v>
      </c>
      <c r="B4" s="389"/>
      <c r="C4" s="389"/>
      <c r="D4" s="397" t="s">
        <v>271</v>
      </c>
      <c r="E4" s="398"/>
      <c r="F4" s="398"/>
      <c r="G4" s="398"/>
      <c r="H4" s="398"/>
      <c r="I4" s="398"/>
      <c r="J4" s="398"/>
      <c r="K4" s="398"/>
      <c r="L4" s="398"/>
      <c r="M4" s="398"/>
      <c r="N4" s="399"/>
      <c r="O4" s="172"/>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row>
    <row r="5" spans="1:238" s="36" customFormat="1" ht="57.6" customHeight="1" x14ac:dyDescent="0.3">
      <c r="A5" s="389" t="s">
        <v>1</v>
      </c>
      <c r="B5" s="389"/>
      <c r="C5" s="389"/>
      <c r="D5" s="396" t="s">
        <v>272</v>
      </c>
      <c r="E5" s="396"/>
      <c r="F5" s="396"/>
      <c r="G5" s="396"/>
      <c r="H5" s="396"/>
      <c r="I5" s="396"/>
      <c r="J5" s="396"/>
      <c r="K5" s="396"/>
      <c r="L5" s="396"/>
      <c r="M5" s="396"/>
      <c r="N5" s="396"/>
      <c r="O5" s="171"/>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row>
    <row r="6" spans="1:238" s="36" customFormat="1" ht="18" x14ac:dyDescent="0.3">
      <c r="A6" s="389" t="s">
        <v>2</v>
      </c>
      <c r="B6" s="389"/>
      <c r="C6" s="389"/>
      <c r="D6" s="404" t="s">
        <v>276</v>
      </c>
      <c r="E6" s="404"/>
      <c r="F6" s="404"/>
      <c r="G6" s="404"/>
      <c r="H6" s="404"/>
      <c r="I6" s="404"/>
      <c r="J6" s="404"/>
      <c r="K6" s="404"/>
      <c r="L6" s="404"/>
      <c r="M6" s="404"/>
      <c r="N6" s="404"/>
      <c r="O6" s="14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row>
    <row r="7" spans="1:238" s="36" customFormat="1" ht="15.6" customHeight="1" thickBot="1" x14ac:dyDescent="0.35">
      <c r="A7" s="146" t="s">
        <v>124</v>
      </c>
      <c r="B7" s="147"/>
      <c r="C7" s="147"/>
      <c r="D7" s="393" t="s">
        <v>123</v>
      </c>
      <c r="E7" s="405" t="s">
        <v>150</v>
      </c>
      <c r="F7" s="406"/>
      <c r="G7" s="406"/>
      <c r="H7" s="407"/>
      <c r="I7" s="401" t="s">
        <v>151</v>
      </c>
      <c r="J7" s="402"/>
      <c r="K7" s="402"/>
      <c r="L7" s="402"/>
      <c r="M7" s="403"/>
      <c r="N7" s="411" t="s">
        <v>174</v>
      </c>
      <c r="O7" s="412"/>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row>
    <row r="8" spans="1:238" s="36" customFormat="1" ht="17.25" customHeight="1" thickTop="1" x14ac:dyDescent="0.3">
      <c r="A8" s="390" t="s">
        <v>12</v>
      </c>
      <c r="B8" s="392" t="s">
        <v>273</v>
      </c>
      <c r="C8" s="125" t="s">
        <v>122</v>
      </c>
      <c r="D8" s="393"/>
      <c r="E8" s="394" t="s">
        <v>142</v>
      </c>
      <c r="F8" s="394" t="s">
        <v>274</v>
      </c>
      <c r="G8" s="394" t="s">
        <v>275</v>
      </c>
      <c r="H8" s="394" t="s">
        <v>107</v>
      </c>
      <c r="I8" s="400" t="s">
        <v>140</v>
      </c>
      <c r="J8" s="122" t="s">
        <v>196</v>
      </c>
      <c r="K8" s="400" t="s">
        <v>151</v>
      </c>
      <c r="L8" s="400" t="s">
        <v>219</v>
      </c>
      <c r="M8" s="400" t="s">
        <v>195</v>
      </c>
      <c r="N8" s="408" t="s">
        <v>175</v>
      </c>
      <c r="O8" s="408" t="s">
        <v>176</v>
      </c>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row>
    <row r="9" spans="1:238" s="38" customFormat="1" ht="51" customHeight="1" thickBot="1" x14ac:dyDescent="0.35">
      <c r="A9" s="391"/>
      <c r="B9" s="393"/>
      <c r="C9" s="148" t="s">
        <v>384</v>
      </c>
      <c r="D9" s="393"/>
      <c r="E9" s="395"/>
      <c r="F9" s="395"/>
      <c r="G9" s="395"/>
      <c r="H9" s="395"/>
      <c r="I9" s="395"/>
      <c r="J9" s="149" t="s">
        <v>13</v>
      </c>
      <c r="K9" s="395" t="s">
        <v>141</v>
      </c>
      <c r="L9" s="395"/>
      <c r="M9" s="395" t="s">
        <v>141</v>
      </c>
      <c r="N9" s="410"/>
      <c r="O9" s="409"/>
      <c r="P9" s="35"/>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row>
    <row r="10" spans="1:238" ht="28.5" customHeight="1" x14ac:dyDescent="0.2">
      <c r="A10" s="426">
        <v>1</v>
      </c>
      <c r="B10" s="423" t="s">
        <v>239</v>
      </c>
      <c r="C10" s="423" t="s">
        <v>232</v>
      </c>
      <c r="D10" s="176" t="s">
        <v>409</v>
      </c>
      <c r="E10" s="423">
        <v>12</v>
      </c>
      <c r="F10" s="423">
        <v>0</v>
      </c>
      <c r="G10" s="420">
        <f>F10/E10</f>
        <v>0</v>
      </c>
      <c r="H10" s="423" t="str">
        <f>CONCATENATE(IF(G10&lt;='8-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 - ",VLOOKUP(IF(G10&lt;='8-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valida"))))),'8- Políticas de Administración'!$B$6:$F$10,5,FALSE))</f>
        <v>Muy Baja - 1</v>
      </c>
      <c r="I10" s="162" t="s">
        <v>35</v>
      </c>
      <c r="J10" s="182" t="s">
        <v>155</v>
      </c>
      <c r="K10" s="162" t="str">
        <f>IFERROR(CONCATENATE(INDEX('8- Políticas de Administración'!$B$16:$F$53,MATCH('5- Identificación de Riesgos'!J10,'8- Políticas de Administración'!$C$16:$C$54,0),1)," - ",L10),"")</f>
        <v>Mayor - 4</v>
      </c>
      <c r="L10" s="175">
        <f>IFERROR(VLOOKUP(INDEX('8- Políticas de Administración'!$B$16:$F$63,MATCH('5- Identificación de Riesgos'!J10,'8- Políticas de Administración'!$C$16:$C$64,0),1),'8- Políticas de Administración'!$B$16:$F$64,5,FALSE),"")</f>
        <v>4</v>
      </c>
      <c r="M10" s="417" t="str">
        <f>IFERROR(CONCATENATE(INDEX('[4]8- Políticas de Administración '!$B$16:$F$53,MATCH(ROUND(AVERAGE(L10:L19),0),'[4]8- Políticas de Administración '!$F$16:$F$53,0),1)," - ",ROUND(AVERAGE(L10:L19),0)),"")</f>
        <v>Menor - 2</v>
      </c>
      <c r="N10" s="414" t="str">
        <f>IFERROR(CONCATENATE(VLOOKUP((LEFT(H10,LEN(H10)-4)&amp;LEFT(M10,LEN(M10)-4)),'[4]9- Matriz de Calor '!$D$18:$E$42,2,0)," - ",RIGHT(H10,1)*RIGHT(M10,1)),"")</f>
        <v>Bajo - 2</v>
      </c>
      <c r="O10" s="413">
        <f>RIGHT(H10,1)*RIGHT(M10,1)</f>
        <v>2</v>
      </c>
    </row>
    <row r="11" spans="1:238" ht="28.5" x14ac:dyDescent="0.2">
      <c r="A11" s="427"/>
      <c r="B11" s="424"/>
      <c r="C11" s="424"/>
      <c r="D11" s="177" t="s">
        <v>410</v>
      </c>
      <c r="E11" s="424"/>
      <c r="F11" s="424"/>
      <c r="G11" s="421"/>
      <c r="H11" s="424"/>
      <c r="I11" s="160" t="s">
        <v>88</v>
      </c>
      <c r="J11" s="120" t="s">
        <v>221</v>
      </c>
      <c r="K11" s="160" t="str">
        <f>IFERROR(CONCATENATE(INDEX('8- Políticas de Administración'!$B$16:$F$53,MATCH('5- Identificación de Riesgos'!J11,'8- Políticas de Administración'!$C$16:$C$54,0),1)," - ",L11),"")</f>
        <v>Leve - 1</v>
      </c>
      <c r="L11" s="173">
        <f>IFERROR(VLOOKUP(INDEX('8- Políticas de Administración'!$B$16:$F$63,MATCH('5- Identificación de Riesgos'!J11,'8- Políticas de Administración'!$C$16:$C$64,0),1),'8- Políticas de Administración'!$B$16:$F$64,5,FALSE),"")</f>
        <v>1</v>
      </c>
      <c r="M11" s="418"/>
      <c r="N11" s="415"/>
      <c r="O11" s="413"/>
    </row>
    <row r="12" spans="1:238" ht="28.5" x14ac:dyDescent="0.2">
      <c r="A12" s="427"/>
      <c r="B12" s="424"/>
      <c r="C12" s="424"/>
      <c r="D12" s="178"/>
      <c r="E12" s="424"/>
      <c r="F12" s="424"/>
      <c r="G12" s="421"/>
      <c r="H12" s="424"/>
      <c r="I12" s="160" t="s">
        <v>89</v>
      </c>
      <c r="J12" s="120" t="s">
        <v>157</v>
      </c>
      <c r="K12" s="160" t="str">
        <f>IFERROR(CONCATENATE(INDEX('8- Políticas de Administración'!$B$16:$F$53,MATCH('5- Identificación de Riesgos'!J12,'8- Políticas de Administración'!$C$16:$C$54,0),1)," - ",L12),"")</f>
        <v>Leve - 1</v>
      </c>
      <c r="L12" s="173">
        <f>IFERROR(VLOOKUP(INDEX('8- Políticas de Administración'!$B$16:$F$63,MATCH('5- Identificación de Riesgos'!J12,'8- Políticas de Administración'!$C$16:$C$64,0),1),'8- Políticas de Administración'!$B$16:$F$64,5,FALSE),"")</f>
        <v>1</v>
      </c>
      <c r="M12" s="418"/>
      <c r="N12" s="415"/>
      <c r="O12" s="413"/>
    </row>
    <row r="13" spans="1:238" ht="14.25" customHeight="1" x14ac:dyDescent="0.2">
      <c r="A13" s="427"/>
      <c r="B13" s="424"/>
      <c r="C13" s="424"/>
      <c r="D13" s="177"/>
      <c r="E13" s="424"/>
      <c r="F13" s="424"/>
      <c r="G13" s="421"/>
      <c r="H13" s="424"/>
      <c r="I13" s="160"/>
      <c r="J13" s="120"/>
      <c r="K13" s="160"/>
      <c r="L13" s="173" t="str">
        <f>IFERROR(VLOOKUP(INDEX('8- Políticas de Administración'!$B$16:$F$63,MATCH('5- Identificación de Riesgos'!J13,'8- Políticas de Administración'!$C$16:$C$64,0),1),'8- Políticas de Administración'!$B$16:$F$64,5,FALSE),"")</f>
        <v/>
      </c>
      <c r="M13" s="418"/>
      <c r="N13" s="415"/>
      <c r="O13" s="413"/>
    </row>
    <row r="14" spans="1:238" ht="14.25" customHeight="1" x14ac:dyDescent="0.2">
      <c r="A14" s="427"/>
      <c r="B14" s="424"/>
      <c r="C14" s="424"/>
      <c r="D14" s="177"/>
      <c r="E14" s="424"/>
      <c r="F14" s="424"/>
      <c r="G14" s="421"/>
      <c r="H14" s="424"/>
      <c r="I14" s="160"/>
      <c r="J14" s="120"/>
      <c r="K14" s="160" t="str">
        <f>IFERROR(CONCATENATE(INDEX('8- Políticas de Administración'!$B$16:$F$53,MATCH('5- Identificación de Riesgos'!J14,'8- Políticas de Administración'!$C$16:$C$54,0),1)," - ",L14),"")</f>
        <v/>
      </c>
      <c r="L14" s="173" t="str">
        <f>IFERROR(VLOOKUP(INDEX('8- Políticas de Administración'!$B$16:$F$63,MATCH('5- Identificación de Riesgos'!J14,'8- Políticas de Administración'!$C$16:$C$64,0),1),'8- Políticas de Administración'!$B$16:$F$64,5,FALSE),"")</f>
        <v/>
      </c>
      <c r="M14" s="418"/>
      <c r="N14" s="415"/>
      <c r="O14" s="413"/>
    </row>
    <row r="15" spans="1:238" x14ac:dyDescent="0.2">
      <c r="A15" s="427"/>
      <c r="B15" s="424"/>
      <c r="C15" s="424"/>
      <c r="D15" s="177"/>
      <c r="E15" s="424"/>
      <c r="F15" s="424"/>
      <c r="G15" s="421"/>
      <c r="H15" s="424"/>
      <c r="I15" s="160"/>
      <c r="J15" s="120"/>
      <c r="K15" s="160"/>
      <c r="L15" s="173" t="str">
        <f>IFERROR(VLOOKUP(INDEX('8- Políticas de Administración'!$B$16:$F$63,MATCH('5- Identificación de Riesgos'!J15,'8- Políticas de Administración'!$C$16:$C$64,0),1),'8- Políticas de Administración'!$B$16:$F$64,5,FALSE),"")</f>
        <v/>
      </c>
      <c r="M15" s="418"/>
      <c r="N15" s="415"/>
      <c r="O15" s="413"/>
    </row>
    <row r="16" spans="1:238" x14ac:dyDescent="0.2">
      <c r="A16" s="427"/>
      <c r="B16" s="424"/>
      <c r="C16" s="424"/>
      <c r="D16" s="177"/>
      <c r="E16" s="424"/>
      <c r="F16" s="424"/>
      <c r="G16" s="421"/>
      <c r="H16" s="424"/>
      <c r="I16" s="160"/>
      <c r="J16" s="120"/>
      <c r="K16" s="160" t="str">
        <f>IFERROR(CONCATENATE(INDEX('8- Políticas de Administración'!$B$16:$F$53,MATCH('5- Identificación de Riesgos'!J16,'8- Políticas de Administración'!$C$16:$C$54,0),1)," - ",L16),"")</f>
        <v/>
      </c>
      <c r="L16" s="173" t="str">
        <f>IFERROR(VLOOKUP(INDEX('8- Políticas de Administración'!$B$16:$F$63,MATCH('5- Identificación de Riesgos'!J16,'8- Políticas de Administración'!$C$16:$C$64,0),1),'8- Políticas de Administración'!$B$16:$F$64,5,FALSE),"")</f>
        <v/>
      </c>
      <c r="M16" s="418"/>
      <c r="N16" s="415"/>
      <c r="O16" s="413"/>
    </row>
    <row r="17" spans="1:15" x14ac:dyDescent="0.2">
      <c r="A17" s="427"/>
      <c r="B17" s="424"/>
      <c r="C17" s="424"/>
      <c r="D17" s="177"/>
      <c r="E17" s="424"/>
      <c r="F17" s="424"/>
      <c r="G17" s="421"/>
      <c r="H17" s="424"/>
      <c r="I17" s="160"/>
      <c r="J17" s="120"/>
      <c r="K17" s="160"/>
      <c r="L17" s="173" t="str">
        <f>IFERROR(VLOOKUP(INDEX('8- Políticas de Administración'!$B$16:$F$63,MATCH('5- Identificación de Riesgos'!J17,'8- Políticas de Administración'!$C$16:$C$64,0),1),'8- Políticas de Administración'!$B$16:$F$64,5,FALSE),"")</f>
        <v/>
      </c>
      <c r="M17" s="418"/>
      <c r="N17" s="415"/>
      <c r="O17" s="413"/>
    </row>
    <row r="18" spans="1:15" x14ac:dyDescent="0.2">
      <c r="A18" s="427"/>
      <c r="B18" s="424"/>
      <c r="C18" s="424"/>
      <c r="D18" s="178"/>
      <c r="E18" s="424"/>
      <c r="F18" s="424"/>
      <c r="G18" s="421"/>
      <c r="H18" s="424"/>
      <c r="I18" s="160"/>
      <c r="J18" s="120"/>
      <c r="K18" s="160" t="str">
        <f>IFERROR(CONCATENATE(INDEX('8- Políticas de Administración'!$B$16:$F$53,MATCH('5- Identificación de Riesgos'!J18,'8- Políticas de Administración'!$C$16:$C$54,0),1)," - ",L18),"")</f>
        <v/>
      </c>
      <c r="L18" s="173" t="str">
        <f>IFERROR(VLOOKUP(INDEX('8- Políticas de Administración'!$B$16:$F$63,MATCH('5- Identificación de Riesgos'!J18,'8- Políticas de Administración'!$C$16:$C$64,0),1),'8- Políticas de Administración'!$B$16:$F$64,5,FALSE),"")</f>
        <v/>
      </c>
      <c r="M18" s="418"/>
      <c r="N18" s="415"/>
      <c r="O18" s="413"/>
    </row>
    <row r="19" spans="1:15" ht="30" customHeight="1" thickBot="1" x14ac:dyDescent="0.25">
      <c r="A19" s="428"/>
      <c r="B19" s="425"/>
      <c r="C19" s="425"/>
      <c r="D19" s="243"/>
      <c r="E19" s="425"/>
      <c r="F19" s="425"/>
      <c r="G19" s="422"/>
      <c r="H19" s="425"/>
      <c r="I19" s="161"/>
      <c r="J19" s="121"/>
      <c r="K19" s="161"/>
      <c r="L19" s="174" t="str">
        <f>IFERROR(VLOOKUP(INDEX('8- Políticas de Administración'!$B$16:$F$63,MATCH('5- Identificación de Riesgos'!J19,'8- Políticas de Administración'!$C$16:$C$64,0),1),'8- Políticas de Administración'!$B$16:$F$64,5,FALSE),"")</f>
        <v/>
      </c>
      <c r="M19" s="419"/>
      <c r="N19" s="416"/>
      <c r="O19" s="413"/>
    </row>
    <row r="20" spans="1:15" ht="28.5" x14ac:dyDescent="0.2">
      <c r="A20" s="426">
        <v>2</v>
      </c>
      <c r="B20" s="423" t="s">
        <v>240</v>
      </c>
      <c r="C20" s="423" t="s">
        <v>233</v>
      </c>
      <c r="D20" s="176" t="s">
        <v>277</v>
      </c>
      <c r="E20" s="423">
        <v>12</v>
      </c>
      <c r="F20" s="423">
        <v>0</v>
      </c>
      <c r="G20" s="420">
        <f t="shared" ref="G20" si="0">F20/E20</f>
        <v>0</v>
      </c>
      <c r="H20" s="423" t="str">
        <f>CONCATENATE(IF(G20&lt;='8-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 - ",VLOOKUP(IF(G20&lt;='8-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valida"))))),'8- Políticas de Administración'!$B$6:$F$10,5,FALSE))</f>
        <v>Muy Baja - 1</v>
      </c>
      <c r="I20" s="162" t="s">
        <v>35</v>
      </c>
      <c r="J20" s="182" t="s">
        <v>152</v>
      </c>
      <c r="K20" s="162" t="str">
        <f>IFERROR(CONCATENATE(INDEX('8- Políticas de Administración'!$B$16:$F$53,MATCH('5- Identificación de Riesgos'!J20,'8- Políticas de Administración'!$C$16:$C$54,0),1)," - ",L20),"")</f>
        <v>Leve - 1</v>
      </c>
      <c r="L20" s="175">
        <f>IFERROR(VLOOKUP(INDEX('8- Políticas de Administración'!$B$16:$F$63,MATCH('5- Identificación de Riesgos'!J20,'8- Políticas de Administración'!$C$16:$C$64,0),1),'8- Políticas de Administración'!$B$16:$F$64,5,FALSE),"")</f>
        <v>1</v>
      </c>
      <c r="M20" s="417" t="str">
        <f>IFERROR(CONCATENATE(INDEX('[4]8- Políticas de Administración '!$B$16:$F$53,MATCH(ROUND(AVERAGE(L20:L29),0),'[4]8- Políticas de Administración '!$F$16:$F$53,0),1)," - ",ROUND(AVERAGE(L20:L29),0)),"")</f>
        <v>Leve - 1</v>
      </c>
      <c r="N20" s="414" t="str">
        <f>IFERROR(CONCATENATE(VLOOKUP((LEFT(H20,LEN(H20)-4)&amp;LEFT(M20,LEN(M20)-4)),'[4]9- Matriz de Calor '!$D$18:$E$42,2,0)," - ",RIGHT(H20,1)*RIGHT(M20,1)),"")</f>
        <v>Bajo - 1</v>
      </c>
      <c r="O20" s="413">
        <f>RIGHT(H20,1)*RIGHT(M20,1)</f>
        <v>1</v>
      </c>
    </row>
    <row r="21" spans="1:15" ht="28.5" x14ac:dyDescent="0.2">
      <c r="A21" s="427"/>
      <c r="B21" s="424"/>
      <c r="C21" s="424"/>
      <c r="D21" s="177" t="s">
        <v>278</v>
      </c>
      <c r="E21" s="424"/>
      <c r="F21" s="424"/>
      <c r="G21" s="421"/>
      <c r="H21" s="424"/>
      <c r="I21" s="160" t="s">
        <v>88</v>
      </c>
      <c r="J21" s="120" t="s">
        <v>221</v>
      </c>
      <c r="K21" s="160" t="str">
        <f>IFERROR(CONCATENATE(INDEX('8- Políticas de Administración'!$B$16:$F$53,MATCH('5- Identificación de Riesgos'!J21,'8- Políticas de Administración'!$C$16:$C$54,0),1)," - ",L21),"")</f>
        <v>Leve - 1</v>
      </c>
      <c r="L21" s="173">
        <f>IFERROR(VLOOKUP(INDEX('8- Políticas de Administración'!$B$16:$F$63,MATCH('5- Identificación de Riesgos'!J21,'8- Políticas de Administración'!$C$16:$C$64,0),1),'8- Políticas de Administración'!$B$16:$F$64,5,FALSE),"")</f>
        <v>1</v>
      </c>
      <c r="M21" s="418"/>
      <c r="N21" s="415"/>
      <c r="O21" s="413"/>
    </row>
    <row r="22" spans="1:15" ht="28.5" x14ac:dyDescent="0.2">
      <c r="A22" s="427"/>
      <c r="B22" s="424"/>
      <c r="C22" s="424"/>
      <c r="D22" s="177" t="s">
        <v>279</v>
      </c>
      <c r="E22" s="424"/>
      <c r="F22" s="424"/>
      <c r="G22" s="421"/>
      <c r="H22" s="424"/>
      <c r="I22" s="160" t="s">
        <v>89</v>
      </c>
      <c r="J22" s="120" t="s">
        <v>157</v>
      </c>
      <c r="K22" s="160" t="str">
        <f>IFERROR(CONCATENATE(INDEX('8- Políticas de Administración'!$B$16:$F$53,MATCH('5- Identificación de Riesgos'!J22,'8- Políticas de Administración'!$C$16:$C$54,0),1)," - ",L22),"")</f>
        <v>Leve - 1</v>
      </c>
      <c r="L22" s="173">
        <f>IFERROR(VLOOKUP(INDEX('8- Políticas de Administración'!$B$16:$F$63,MATCH('5- Identificación de Riesgos'!J22,'8- Políticas de Administración'!$C$16:$C$64,0),1),'8- Políticas de Administración'!$B$16:$F$64,5,FALSE),"")</f>
        <v>1</v>
      </c>
      <c r="M22" s="418"/>
      <c r="N22" s="415"/>
      <c r="O22" s="413"/>
    </row>
    <row r="23" spans="1:15" ht="28.5" x14ac:dyDescent="0.2">
      <c r="A23" s="427"/>
      <c r="B23" s="424"/>
      <c r="C23" s="424"/>
      <c r="D23" s="177" t="s">
        <v>280</v>
      </c>
      <c r="E23" s="424"/>
      <c r="F23" s="424"/>
      <c r="G23" s="421"/>
      <c r="H23" s="424"/>
      <c r="I23" s="160"/>
      <c r="J23" s="120"/>
      <c r="K23" s="160" t="str">
        <f>IFERROR(CONCATENATE(INDEX('8- Políticas de Administración'!$B$16:$F$53,MATCH('5- Identificación de Riesgos'!J23,'8- Políticas de Administración'!$C$16:$C$54,0),1)," - ",L23),"")</f>
        <v/>
      </c>
      <c r="L23" s="173" t="str">
        <f>IFERROR(VLOOKUP(INDEX('8- Políticas de Administración'!$B$16:$F$63,MATCH('5- Identificación de Riesgos'!J23,'8- Políticas de Administración'!$C$16:$C$64,0),1),'8- Políticas de Administración'!$B$16:$F$64,5,FALSE),"")</f>
        <v/>
      </c>
      <c r="M23" s="418"/>
      <c r="N23" s="415"/>
      <c r="O23" s="413"/>
    </row>
    <row r="24" spans="1:15" x14ac:dyDescent="0.2">
      <c r="A24" s="427"/>
      <c r="B24" s="424"/>
      <c r="C24" s="424"/>
      <c r="D24" s="177" t="s">
        <v>281</v>
      </c>
      <c r="E24" s="424"/>
      <c r="F24" s="424"/>
      <c r="G24" s="421"/>
      <c r="H24" s="424"/>
      <c r="I24" s="160"/>
      <c r="J24" s="120"/>
      <c r="K24" s="160" t="str">
        <f>IFERROR(CONCATENATE(INDEX('8- Políticas de Administración'!$B$16:$F$53,MATCH('5- Identificación de Riesgos'!J24,'8- Políticas de Administración'!$C$16:$C$54,0),1)," - ",L24),"")</f>
        <v/>
      </c>
      <c r="L24" s="173" t="str">
        <f>IFERROR(VLOOKUP(INDEX('8- Políticas de Administración'!$B$16:$F$63,MATCH('5- Identificación de Riesgos'!J24,'8- Políticas de Administración'!$C$16:$C$64,0),1),'8- Políticas de Administración'!$B$16:$F$64,5,FALSE),"")</f>
        <v/>
      </c>
      <c r="M24" s="418"/>
      <c r="N24" s="415"/>
      <c r="O24" s="413"/>
    </row>
    <row r="25" spans="1:15" ht="28.5" x14ac:dyDescent="0.2">
      <c r="A25" s="427"/>
      <c r="B25" s="424"/>
      <c r="C25" s="424"/>
      <c r="D25" s="177" t="s">
        <v>282</v>
      </c>
      <c r="E25" s="424"/>
      <c r="F25" s="424"/>
      <c r="G25" s="421"/>
      <c r="H25" s="424"/>
      <c r="I25" s="160"/>
      <c r="J25" s="120"/>
      <c r="K25" s="160" t="str">
        <f>IFERROR(CONCATENATE(INDEX('8- Políticas de Administración'!$B$16:$F$53,MATCH('5- Identificación de Riesgos'!J25,'8- Políticas de Administración'!$C$16:$C$54,0),1)," - ",L25),"")</f>
        <v/>
      </c>
      <c r="L25" s="173" t="str">
        <f>IFERROR(VLOOKUP(INDEX('8- Políticas de Administración'!$B$16:$F$63,MATCH('5- Identificación de Riesgos'!J25,'8- Políticas de Administración'!$C$16:$C$64,0),1),'8- Políticas de Administración'!$B$16:$F$64,5,FALSE),"")</f>
        <v/>
      </c>
      <c r="M25" s="418"/>
      <c r="N25" s="415"/>
      <c r="O25" s="413"/>
    </row>
    <row r="26" spans="1:15" ht="28.5" x14ac:dyDescent="0.2">
      <c r="A26" s="427"/>
      <c r="B26" s="424"/>
      <c r="C26" s="424"/>
      <c r="D26" s="177" t="s">
        <v>283</v>
      </c>
      <c r="E26" s="424"/>
      <c r="F26" s="424"/>
      <c r="G26" s="421"/>
      <c r="H26" s="424"/>
      <c r="I26" s="160"/>
      <c r="J26" s="120"/>
      <c r="K26" s="160" t="str">
        <f>IFERROR(CONCATENATE(INDEX('8- Políticas de Administración'!$B$16:$F$53,MATCH('5- Identificación de Riesgos'!J26,'8- Políticas de Administración'!$C$16:$C$54,0),1)," - ",L26),"")</f>
        <v/>
      </c>
      <c r="L26" s="173" t="str">
        <f>IFERROR(VLOOKUP(INDEX('8- Políticas de Administración'!$B$16:$F$63,MATCH('5- Identificación de Riesgos'!J26,'8- Políticas de Administración'!$C$16:$C$64,0),1),'8- Políticas de Administración'!$B$16:$F$64,5,FALSE),"")</f>
        <v/>
      </c>
      <c r="M26" s="418"/>
      <c r="N26" s="415"/>
      <c r="O26" s="413"/>
    </row>
    <row r="27" spans="1:15" x14ac:dyDescent="0.2">
      <c r="A27" s="427"/>
      <c r="B27" s="424"/>
      <c r="C27" s="424"/>
      <c r="D27" s="177" t="s">
        <v>284</v>
      </c>
      <c r="E27" s="424"/>
      <c r="F27" s="424"/>
      <c r="G27" s="421"/>
      <c r="H27" s="424"/>
      <c r="I27" s="160"/>
      <c r="J27" s="120"/>
      <c r="K27" s="160" t="str">
        <f>IFERROR(CONCATENATE(INDEX('8- Políticas de Administración'!$B$16:$F$53,MATCH('5- Identificación de Riesgos'!J27,'8- Políticas de Administración'!$C$16:$C$54,0),1)," - ",L27),"")</f>
        <v/>
      </c>
      <c r="L27" s="173" t="str">
        <f>IFERROR(VLOOKUP(INDEX('8- Políticas de Administración'!$B$16:$F$63,MATCH('5- Identificación de Riesgos'!J27,'8- Políticas de Administración'!$C$16:$C$64,0),1),'8- Políticas de Administración'!$B$16:$F$64,5,FALSE),"")</f>
        <v/>
      </c>
      <c r="M27" s="418"/>
      <c r="N27" s="415"/>
      <c r="O27" s="413"/>
    </row>
    <row r="28" spans="1:15" x14ac:dyDescent="0.2">
      <c r="A28" s="427"/>
      <c r="B28" s="424"/>
      <c r="C28" s="424"/>
      <c r="D28" s="177" t="s">
        <v>285</v>
      </c>
      <c r="E28" s="424"/>
      <c r="F28" s="424"/>
      <c r="G28" s="421"/>
      <c r="H28" s="424"/>
      <c r="I28" s="160"/>
      <c r="J28" s="120"/>
      <c r="K28" s="160" t="str">
        <f>IFERROR(CONCATENATE(INDEX('8- Políticas de Administración'!$B$16:$F$53,MATCH('5- Identificación de Riesgos'!J28,'8- Políticas de Administración'!$C$16:$C$54,0),1)," - ",L28),"")</f>
        <v/>
      </c>
      <c r="L28" s="173" t="str">
        <f>IFERROR(VLOOKUP(INDEX('8- Políticas de Administración'!$B$16:$F$63,MATCH('5- Identificación de Riesgos'!J28,'8- Políticas de Administración'!$C$16:$C$64,0),1),'8- Políticas de Administración'!$B$16:$F$64,5,FALSE),"")</f>
        <v/>
      </c>
      <c r="M28" s="418"/>
      <c r="N28" s="415"/>
      <c r="O28" s="413"/>
    </row>
    <row r="29" spans="1:15" ht="15" thickBot="1" x14ac:dyDescent="0.25">
      <c r="A29" s="428"/>
      <c r="B29" s="425"/>
      <c r="C29" s="425"/>
      <c r="D29" s="179" t="s">
        <v>388</v>
      </c>
      <c r="E29" s="425"/>
      <c r="F29" s="425"/>
      <c r="G29" s="422"/>
      <c r="H29" s="425"/>
      <c r="I29" s="161"/>
      <c r="J29" s="121"/>
      <c r="K29" s="161" t="str">
        <f>IFERROR(CONCATENATE(INDEX('8- Políticas de Administración'!$B$16:$F$53,MATCH('5- Identificación de Riesgos'!J29,'8- Políticas de Administración'!$C$16:$C$54,0),1)," - ",L29),"")</f>
        <v/>
      </c>
      <c r="L29" s="174" t="str">
        <f>IFERROR(VLOOKUP(INDEX('8- Políticas de Administración'!$B$16:$F$63,MATCH('5- Identificación de Riesgos'!J29,'8- Políticas de Administración'!$C$16:$C$64,0),1),'8- Políticas de Administración'!$B$16:$F$64,5,FALSE),"")</f>
        <v/>
      </c>
      <c r="M29" s="419"/>
      <c r="N29" s="416"/>
      <c r="O29" s="413"/>
    </row>
    <row r="30" spans="1:15" ht="57" x14ac:dyDescent="0.2">
      <c r="A30" s="429">
        <v>3</v>
      </c>
      <c r="B30" s="423" t="s">
        <v>234</v>
      </c>
      <c r="C30" s="423" t="s">
        <v>235</v>
      </c>
      <c r="D30" s="176" t="s">
        <v>385</v>
      </c>
      <c r="E30" s="423">
        <v>12</v>
      </c>
      <c r="F30" s="423">
        <v>0</v>
      </c>
      <c r="G30" s="420">
        <f t="shared" ref="G30" si="1">F30/E30</f>
        <v>0</v>
      </c>
      <c r="H30" s="423" t="str">
        <f>CONCATENATE(IF(G30&lt;='[5]8- Politicas de admiistracion '!$D$6,'[5]8- Politicas de admiistracion '!$B$6,IF(G30&lt;='[5]8- Politicas de admiistracion '!$D$7,'[5]8- Politicas de admiistracion '!$B$7,IF(G30&lt;='[5]8- Politicas de admiistracion '!$D$8,'[5]8- Politicas de admiistracion '!$B$8,IF(G30&lt;='[5]8- Politicas de admiistracion '!$D$9,'[5]8- Politicas de admiistracion '!$B$9,IF(G30&lt;='[5]8- Politicas de admiistracion '!$D$10,'[5]8- Politicas de admiistracion '!$B$10,"Probabilidad no valida")))))," - ",VLOOKUP(IF(G30&lt;='[5]8- Politicas de admiistracion '!$D$6,'[5]8- Politicas de admiistracion '!$B$6,IF(G30&lt;='[5]8- Politicas de admiistracion '!$D$7,'[5]8- Politicas de admiistracion '!$B$7,IF(G30&lt;='[5]8- Politicas de admiistracion '!$D$8,'[5]8- Politicas de admiistracion '!$B$8,IF(G30&lt;='[5]8- Politicas de admiistracion '!$D$9,'[5]8- Politicas de admiistracion '!$B$9,IF(G30&lt;='[5]8- Politicas de admiistracion '!$D$10,'[5]8- Politicas de admiistracion '!$B$10,"Probabilidad no valida"))))),'[5]8- Politicas de admiistracion '!$B$6:$F$10,5,FALSE))</f>
        <v>Muy Baja - 1</v>
      </c>
      <c r="I30" s="162" t="s">
        <v>226</v>
      </c>
      <c r="J30" s="182" t="s">
        <v>228</v>
      </c>
      <c r="K30" s="162" t="str">
        <f>IFERROR(CONCATENATE(INDEX('8- Políticas de Administración'!$B$16:$F$53,MATCH('5- Identificación de Riesgos'!J30,'8- Políticas de Administración'!$C$16:$C$54,0),1)," - ",L30),"")</f>
        <v/>
      </c>
      <c r="L30" s="175">
        <f>IFERROR(VLOOKUP(INDEX('8- Políticas de Administración'!$B$16:$F$63,MATCH('5- Identificación de Riesgos'!J30,'8- Políticas de Administración'!$C$16:$C$64,0),1),'8- Políticas de Administración'!$B$16:$F$64,5,FALSE),"")</f>
        <v>2</v>
      </c>
      <c r="M30" s="417" t="str">
        <f>IFERROR(CONCATENATE(INDEX('[4]8- Políticas de Administración '!$B$16:$F$53,MATCH(ROUND(AVERAGE(L30:L39),0),'[4]8- Políticas de Administración '!$F$16:$F$53,0),1)," - ",ROUND(AVERAGE(L30:L39),0)),"")</f>
        <v>Menor - 2</v>
      </c>
      <c r="N30" s="414" t="str">
        <f>IFERROR(CONCATENATE(VLOOKUP((LEFT(H30,LEN(H30)-4)&amp;LEFT(M30,LEN(M30)-4)),'[4]9- Matriz de Calor '!$D$18:$E$42,2,0)," - ",RIGHT(H30,1)*RIGHT(M30,1)),"")</f>
        <v>Bajo - 2</v>
      </c>
      <c r="O30" s="413">
        <f>RIGHT(H30,1)*RIGHT(M30,1)</f>
        <v>2</v>
      </c>
    </row>
    <row r="31" spans="1:15" ht="42.75" x14ac:dyDescent="0.2">
      <c r="A31" s="430"/>
      <c r="B31" s="424"/>
      <c r="C31" s="424"/>
      <c r="D31" s="177" t="s">
        <v>287</v>
      </c>
      <c r="E31" s="424"/>
      <c r="F31" s="424"/>
      <c r="G31" s="421"/>
      <c r="H31" s="424"/>
      <c r="I31" s="160"/>
      <c r="J31" s="120"/>
      <c r="K31" s="160"/>
      <c r="L31" s="173" t="str">
        <f>IFERROR(VLOOKUP(INDEX('8- Políticas de Administración'!$B$16:$F$63,MATCH('5- Identificación de Riesgos'!J31,'8- Políticas de Administración'!$C$16:$C$64,0),1),'8- Políticas de Administración'!$B$16:$F$64,5,FALSE),"")</f>
        <v/>
      </c>
      <c r="M31" s="418"/>
      <c r="N31" s="415"/>
      <c r="O31" s="413"/>
    </row>
    <row r="32" spans="1:15" ht="42.75" x14ac:dyDescent="0.2">
      <c r="A32" s="430"/>
      <c r="B32" s="424"/>
      <c r="C32" s="424"/>
      <c r="D32" s="177" t="s">
        <v>288</v>
      </c>
      <c r="E32" s="424"/>
      <c r="F32" s="424"/>
      <c r="G32" s="421"/>
      <c r="H32" s="424"/>
      <c r="I32" s="160"/>
      <c r="J32" s="120"/>
      <c r="K32" s="160"/>
      <c r="L32" s="173" t="str">
        <f>IFERROR(VLOOKUP(INDEX('8- Políticas de Administración'!$B$16:$F$63,MATCH('5- Identificación de Riesgos'!J32,'8- Políticas de Administración'!$C$16:$C$64,0),1),'8- Políticas de Administración'!$B$16:$F$64,5,FALSE),"")</f>
        <v/>
      </c>
      <c r="M32" s="418"/>
      <c r="N32" s="415"/>
      <c r="O32" s="413"/>
    </row>
    <row r="33" spans="1:22" ht="28.5" x14ac:dyDescent="0.2">
      <c r="A33" s="430"/>
      <c r="B33" s="424"/>
      <c r="C33" s="424"/>
      <c r="D33" s="177" t="s">
        <v>289</v>
      </c>
      <c r="E33" s="424"/>
      <c r="F33" s="424"/>
      <c r="G33" s="421"/>
      <c r="H33" s="424"/>
      <c r="I33" s="160"/>
      <c r="J33" s="120"/>
      <c r="K33" s="160"/>
      <c r="L33" s="173" t="str">
        <f>IFERROR(VLOOKUP(INDEX('8- Políticas de Administración'!$B$16:$F$63,MATCH('5- Identificación de Riesgos'!J33,'8- Políticas de Administración'!$C$16:$C$64,0),1),'8- Políticas de Administración'!$B$16:$F$64,5,FALSE),"")</f>
        <v/>
      </c>
      <c r="M33" s="418"/>
      <c r="N33" s="415"/>
      <c r="O33" s="413"/>
    </row>
    <row r="34" spans="1:22" x14ac:dyDescent="0.2">
      <c r="A34" s="430"/>
      <c r="B34" s="424"/>
      <c r="C34" s="424"/>
      <c r="D34" s="178" t="s">
        <v>236</v>
      </c>
      <c r="E34" s="424"/>
      <c r="F34" s="424"/>
      <c r="G34" s="421"/>
      <c r="H34" s="424"/>
      <c r="I34" s="160"/>
      <c r="J34" s="120"/>
      <c r="K34" s="160" t="str">
        <f>IFERROR(CONCATENATE(INDEX('8- Políticas de Administración'!$B$16:$F$53,MATCH('5- Identificación de Riesgos'!J34,'8- Políticas de Administración'!$C$16:$C$54,0),1)," - ",L34),"")</f>
        <v/>
      </c>
      <c r="L34" s="173" t="str">
        <f>IFERROR(VLOOKUP(INDEX('8- Políticas de Administración'!$B$16:$F$63,MATCH('5- Identificación de Riesgos'!J34,'8- Políticas de Administración'!$C$16:$C$64,0),1),'8- Políticas de Administración'!$B$16:$F$64,5,FALSE),"")</f>
        <v/>
      </c>
      <c r="M34" s="418"/>
      <c r="N34" s="415"/>
      <c r="O34" s="413"/>
    </row>
    <row r="35" spans="1:22" x14ac:dyDescent="0.2">
      <c r="A35" s="430"/>
      <c r="B35" s="424"/>
      <c r="C35" s="424"/>
      <c r="D35" s="177"/>
      <c r="E35" s="424"/>
      <c r="F35" s="424"/>
      <c r="G35" s="421"/>
      <c r="H35" s="424"/>
      <c r="I35" s="160"/>
      <c r="J35" s="120"/>
      <c r="K35" s="160" t="str">
        <f>IFERROR(CONCATENATE(INDEX('8- Políticas de Administración'!$B$16:$F$53,MATCH('5- Identificación de Riesgos'!J35,'8- Políticas de Administración'!$C$16:$C$54,0),1)," - ",L35),"")</f>
        <v/>
      </c>
      <c r="L35" s="173" t="str">
        <f>IFERROR(VLOOKUP(INDEX('8- Políticas de Administración'!$B$16:$F$63,MATCH('5- Identificación de Riesgos'!J35,'8- Políticas de Administración'!$C$16:$C$64,0),1),'8- Políticas de Administración'!$B$16:$F$64,5,FALSE),"")</f>
        <v/>
      </c>
      <c r="M35" s="418"/>
      <c r="N35" s="415"/>
      <c r="O35" s="413"/>
    </row>
    <row r="36" spans="1:22" x14ac:dyDescent="0.2">
      <c r="A36" s="430"/>
      <c r="B36" s="424"/>
      <c r="C36" s="424"/>
      <c r="D36" s="177"/>
      <c r="E36" s="424"/>
      <c r="F36" s="424"/>
      <c r="G36" s="421"/>
      <c r="H36" s="424"/>
      <c r="I36" s="160"/>
      <c r="J36" s="120"/>
      <c r="K36" s="160" t="str">
        <f>IFERROR(CONCATENATE(INDEX('8- Políticas de Administración'!$B$16:$F$53,MATCH('5- Identificación de Riesgos'!J36,'8- Políticas de Administración'!$C$16:$C$54,0),1)," - ",L36),"")</f>
        <v/>
      </c>
      <c r="L36" s="173" t="str">
        <f>IFERROR(VLOOKUP(INDEX('8- Políticas de Administración'!$B$16:$F$63,MATCH('5- Identificación de Riesgos'!J36,'8- Políticas de Administración'!$C$16:$C$64,0),1),'8- Políticas de Administración'!$B$16:$F$64,5,FALSE),"")</f>
        <v/>
      </c>
      <c r="M36" s="418"/>
      <c r="N36" s="415"/>
      <c r="O36" s="413"/>
    </row>
    <row r="37" spans="1:22" x14ac:dyDescent="0.2">
      <c r="A37" s="430"/>
      <c r="B37" s="424"/>
      <c r="C37" s="424"/>
      <c r="D37" s="177"/>
      <c r="E37" s="424"/>
      <c r="F37" s="424"/>
      <c r="G37" s="421"/>
      <c r="H37" s="424"/>
      <c r="I37" s="160"/>
      <c r="J37" s="120"/>
      <c r="K37" s="160" t="str">
        <f>IFERROR(CONCATENATE(INDEX('8- Políticas de Administración'!$B$16:$F$53,MATCH('5- Identificación de Riesgos'!J37,'8- Políticas de Administración'!$C$16:$C$54,0),1)," - ",L37),"")</f>
        <v/>
      </c>
      <c r="L37" s="173" t="str">
        <f>IFERROR(VLOOKUP(INDEX('8- Políticas de Administración'!$B$16:$F$63,MATCH('5- Identificación de Riesgos'!J37,'8- Políticas de Administración'!$C$16:$C$64,0),1),'8- Políticas de Administración'!$B$16:$F$64,5,FALSE),"")</f>
        <v/>
      </c>
      <c r="M37" s="418"/>
      <c r="N37" s="415"/>
      <c r="O37" s="413"/>
    </row>
    <row r="38" spans="1:22" x14ac:dyDescent="0.2">
      <c r="A38" s="430"/>
      <c r="B38" s="424"/>
      <c r="C38" s="424"/>
      <c r="D38" s="177"/>
      <c r="E38" s="424"/>
      <c r="F38" s="424"/>
      <c r="G38" s="421"/>
      <c r="H38" s="424"/>
      <c r="I38" s="160"/>
      <c r="J38" s="120"/>
      <c r="K38" s="160" t="str">
        <f>IFERROR(CONCATENATE(INDEX('8- Políticas de Administración'!$B$16:$F$53,MATCH('5- Identificación de Riesgos'!J38,'8- Políticas de Administración'!$C$16:$C$54,0),1)," - ",L38),"")</f>
        <v/>
      </c>
      <c r="L38" s="173" t="str">
        <f>IFERROR(VLOOKUP(INDEX('8- Políticas de Administración'!$B$16:$F$63,MATCH('5- Identificación de Riesgos'!J38,'8- Políticas de Administración'!$C$16:$C$64,0),1),'8- Políticas de Administración'!$B$16:$F$64,5,FALSE),"")</f>
        <v/>
      </c>
      <c r="M38" s="418"/>
      <c r="N38" s="415"/>
      <c r="O38" s="413"/>
    </row>
    <row r="39" spans="1:22" ht="15" thickBot="1" x14ac:dyDescent="0.25">
      <c r="A39" s="431"/>
      <c r="B39" s="425"/>
      <c r="C39" s="425"/>
      <c r="D39" s="179"/>
      <c r="E39" s="425"/>
      <c r="F39" s="425"/>
      <c r="G39" s="422"/>
      <c r="H39" s="425"/>
      <c r="I39" s="161"/>
      <c r="J39" s="121"/>
      <c r="K39" s="161" t="str">
        <f>IFERROR(CONCATENATE(INDEX('8- Políticas de Administración'!$B$16:$F$53,MATCH('5- Identificación de Riesgos'!J39,'8- Políticas de Administración'!$C$16:$C$54,0),1)," - ",L39),"")</f>
        <v/>
      </c>
      <c r="L39" s="174" t="str">
        <f>IFERROR(VLOOKUP(INDEX('8- Políticas de Administración'!$B$16:$F$63,MATCH('5- Identificación de Riesgos'!J39,'8- Políticas de Administración'!$C$16:$C$64,0),1),'8- Políticas de Administración'!$B$16:$F$64,5,FALSE),"")</f>
        <v/>
      </c>
      <c r="M39" s="419"/>
      <c r="N39" s="416"/>
      <c r="O39" s="413"/>
    </row>
    <row r="40" spans="1:22" ht="71.25" customHeight="1" x14ac:dyDescent="0.25">
      <c r="A40" s="432">
        <v>5</v>
      </c>
      <c r="B40" s="435" t="s">
        <v>237</v>
      </c>
      <c r="C40" s="435" t="s">
        <v>386</v>
      </c>
      <c r="D40" s="180" t="s">
        <v>290</v>
      </c>
      <c r="E40" s="435">
        <v>12</v>
      </c>
      <c r="F40" s="435">
        <v>0</v>
      </c>
      <c r="G40" s="440">
        <f t="shared" ref="G40" si="2">F40/E40</f>
        <v>0</v>
      </c>
      <c r="H40" s="435" t="str">
        <f>CONCATENATE(IF(G40&lt;='[6]8- Politicas de admiistracion '!$D$6,'[6]8- Politicas de admiistracion '!$B$6,IF(G40&lt;='[6]8- Politicas de admiistracion '!$D$7,'[6]8- Politicas de admiistracion '!$B$7,IF(G40&lt;='[6]8- Politicas de admiistracion '!$D$8,'[6]8- Politicas de admiistracion '!$B$8,IF(G40&lt;='[6]8- Politicas de admiistracion '!$D$9,'[6]8- Politicas de admiistracion '!$B$9,IF(G40&lt;='[6]8- Politicas de admiistracion '!$D$10,'[6]8- Politicas de admiistracion '!$B$10,"Probabilidad no valida")))))," - ",VLOOKUP(IF(G40&lt;='[6]8- Politicas de admiistracion '!$D$6,'[6]8- Politicas de admiistracion '!$B$6,IF(G40&lt;='[6]8- Politicas de admiistracion '!$D$7,'[6]8- Politicas de admiistracion '!$B$7,IF(G40&lt;='[6]8- Politicas de admiistracion '!$D$8,'[6]8- Politicas de admiistracion '!$B$8,IF(G40&lt;='[6]8- Politicas de admiistracion '!$D$9,'[6]8- Politicas de admiistracion '!$B$9,IF(G40&lt;='[6]8- Politicas de admiistracion '!$D$10,'[6]8- Politicas de admiistracion '!$B$10,"Probabilidad no valida"))))),'[6]8- Politicas de admiistracion '!$B$6:$F$10,5,FALSE))</f>
        <v>Muy Baja - 1</v>
      </c>
      <c r="I40" s="159" t="s">
        <v>35</v>
      </c>
      <c r="J40" s="183" t="s">
        <v>155</v>
      </c>
      <c r="K40" s="159" t="str">
        <f>IFERROR(CONCATENATE(INDEX('8- Políticas de Administración'!$B$16:$F$53,MATCH('5- Identificación de Riesgos'!J40,'8- Políticas de Administración'!$C$16:$C$54,0),1)," - ",L40),"")</f>
        <v>Mayor - 4</v>
      </c>
      <c r="L40" s="175">
        <f>IFERROR(VLOOKUP(INDEX('8- Políticas de Administración'!$B$16:$F$63,MATCH('5- Identificación de Riesgos'!J40,'8- Políticas de Administración'!$C$16:$C$64,0),1),'8- Políticas de Administración'!$B$16:$F$64,5,FALSE),"")</f>
        <v>4</v>
      </c>
      <c r="M40" s="417" t="str">
        <f>IFERROR(CONCATENATE(INDEX('[4]8- Políticas de Administración '!$B$16:$F$53,MATCH(ROUND(AVERAGE(L40:L49),0),'[4]8- Políticas de Administración '!$F$16:$F$53,0),1)," - ",ROUND(AVERAGE(L40:L49),0)),"")</f>
        <v>Mayor - 4</v>
      </c>
      <c r="N40" s="414" t="str">
        <f>IFERROR(CONCATENATE(VLOOKUP((LEFT(H40,LEN(H40)-4)&amp;LEFT(M40,LEN(M40)-4)),'[4]9- Matriz de Calor '!$D$18:$E$42,2,0)," - ",RIGHT(H40,1)*RIGHT(M40,1)),"")</f>
        <v>Alto  - 4</v>
      </c>
      <c r="O40" s="437">
        <f>RIGHT(H40,1)*RIGHT(M40,1)</f>
        <v>4</v>
      </c>
      <c r="P40" s="34"/>
      <c r="Q40" s="436" t="s">
        <v>407</v>
      </c>
      <c r="R40" s="436"/>
      <c r="S40" s="436"/>
      <c r="T40" s="436"/>
      <c r="U40" s="436"/>
      <c r="V40" s="436"/>
    </row>
    <row r="41" spans="1:22" ht="28.5" customHeight="1" x14ac:dyDescent="0.2">
      <c r="A41" s="433"/>
      <c r="B41" s="424"/>
      <c r="C41" s="424"/>
      <c r="D41" s="177" t="s">
        <v>387</v>
      </c>
      <c r="E41" s="424"/>
      <c r="F41" s="424"/>
      <c r="G41" s="421"/>
      <c r="H41" s="424"/>
      <c r="I41" s="160"/>
      <c r="J41" s="120"/>
      <c r="K41" s="160" t="str">
        <f>IFERROR(CONCATENATE(INDEX('8- Políticas de Administración'!$B$16:$F$53,MATCH('5- Identificación de Riesgos'!J41,'8- Políticas de Administración'!$C$16:$C$54,0),1)," - ",L41),"")</f>
        <v/>
      </c>
      <c r="L41" s="173" t="str">
        <f>IFERROR(VLOOKUP(INDEX('8- Políticas de Administración'!$B$16:$F$63,MATCH('5- Identificación de Riesgos'!J41,'8- Políticas de Administración'!$C$16:$C$64,0),1),'8- Políticas de Administración'!$B$16:$F$64,5,FALSE),"")</f>
        <v/>
      </c>
      <c r="M41" s="418"/>
      <c r="N41" s="415"/>
      <c r="O41" s="438"/>
      <c r="P41" s="260"/>
      <c r="Q41" s="436"/>
      <c r="R41" s="436"/>
      <c r="S41" s="436"/>
      <c r="T41" s="436"/>
      <c r="U41" s="436"/>
      <c r="V41" s="436"/>
    </row>
    <row r="42" spans="1:22" ht="28.5" customHeight="1" x14ac:dyDescent="0.2">
      <c r="A42" s="433"/>
      <c r="B42" s="424"/>
      <c r="C42" s="424"/>
      <c r="D42" s="177" t="s">
        <v>291</v>
      </c>
      <c r="E42" s="424"/>
      <c r="F42" s="424"/>
      <c r="G42" s="421"/>
      <c r="H42" s="424"/>
      <c r="I42" s="160"/>
      <c r="J42" s="120"/>
      <c r="K42" s="160" t="str">
        <f>IFERROR(CONCATENATE(INDEX('8- Políticas de Administración'!$B$16:$F$53,MATCH('5- Identificación de Riesgos'!J42,'8- Políticas de Administración'!$C$16:$C$54,0),1)," - ",L42),"")</f>
        <v/>
      </c>
      <c r="L42" s="173" t="str">
        <f>IFERROR(VLOOKUP(INDEX('8- Políticas de Administración'!$B$16:$F$63,MATCH('5- Identificación de Riesgos'!J42,'8- Políticas de Administración'!$C$16:$C$64,0),1),'8- Políticas de Administración'!$B$16:$F$64,5,FALSE),"")</f>
        <v/>
      </c>
      <c r="M42" s="418"/>
      <c r="N42" s="415"/>
      <c r="O42" s="438"/>
      <c r="P42" s="260"/>
      <c r="Q42" s="436"/>
      <c r="R42" s="436"/>
      <c r="S42" s="436"/>
      <c r="T42" s="436"/>
      <c r="U42" s="436"/>
      <c r="V42" s="436"/>
    </row>
    <row r="43" spans="1:22" ht="28.5" customHeight="1" x14ac:dyDescent="0.2">
      <c r="A43" s="433"/>
      <c r="B43" s="424"/>
      <c r="C43" s="424"/>
      <c r="D43" s="177" t="s">
        <v>286</v>
      </c>
      <c r="E43" s="424"/>
      <c r="F43" s="424"/>
      <c r="G43" s="421"/>
      <c r="H43" s="424"/>
      <c r="I43" s="160"/>
      <c r="J43" s="120"/>
      <c r="K43" s="160" t="str">
        <f>IFERROR(CONCATENATE(INDEX('8- Políticas de Administración'!$B$16:$F$53,MATCH('5- Identificación de Riesgos'!J43,'8- Políticas de Administración'!$C$16:$C$54,0),1)," - ",L43),"")</f>
        <v/>
      </c>
      <c r="L43" s="173" t="str">
        <f>IFERROR(VLOOKUP(INDEX('8- Políticas de Administración'!$B$16:$F$63,MATCH('5- Identificación de Riesgos'!J43,'8- Políticas de Administración'!$C$16:$C$64,0),1),'8- Políticas de Administración'!$B$16:$F$64,5,FALSE),"")</f>
        <v/>
      </c>
      <c r="M43" s="418"/>
      <c r="N43" s="415"/>
      <c r="O43" s="438"/>
      <c r="P43" s="260"/>
      <c r="Q43" s="436"/>
      <c r="R43" s="436"/>
      <c r="S43" s="436"/>
      <c r="T43" s="436"/>
      <c r="U43" s="436"/>
      <c r="V43" s="436"/>
    </row>
    <row r="44" spans="1:22" ht="28.5" customHeight="1" x14ac:dyDescent="0.2">
      <c r="A44" s="433"/>
      <c r="B44" s="424"/>
      <c r="C44" s="424"/>
      <c r="D44" s="177" t="s">
        <v>238</v>
      </c>
      <c r="E44" s="424"/>
      <c r="F44" s="424"/>
      <c r="G44" s="421"/>
      <c r="H44" s="424"/>
      <c r="I44" s="160"/>
      <c r="J44" s="120"/>
      <c r="K44" s="160" t="str">
        <f>IFERROR(CONCATENATE(INDEX('8- Políticas de Administración'!$B$16:$F$53,MATCH('5- Identificación de Riesgos'!J44,'8- Políticas de Administración'!$C$16:$C$54,0),1)," - ",L44),"")</f>
        <v/>
      </c>
      <c r="L44" s="173" t="str">
        <f>IFERROR(VLOOKUP(INDEX('8- Políticas de Administración'!$B$16:$F$63,MATCH('5- Identificación de Riesgos'!J44,'8- Políticas de Administración'!$C$16:$C$64,0),1),'8- Políticas de Administración'!$B$16:$F$64,5,FALSE),"")</f>
        <v/>
      </c>
      <c r="M44" s="418"/>
      <c r="N44" s="415"/>
      <c r="O44" s="438"/>
      <c r="P44" s="260"/>
      <c r="Q44" s="436"/>
      <c r="R44" s="436"/>
      <c r="S44" s="436"/>
      <c r="T44" s="436"/>
      <c r="U44" s="436"/>
      <c r="V44" s="436"/>
    </row>
    <row r="45" spans="1:22" ht="15" customHeight="1" x14ac:dyDescent="0.2">
      <c r="A45" s="433"/>
      <c r="B45" s="424"/>
      <c r="C45" s="424"/>
      <c r="D45" s="181"/>
      <c r="E45" s="424"/>
      <c r="F45" s="424"/>
      <c r="G45" s="421"/>
      <c r="H45" s="424"/>
      <c r="I45" s="160"/>
      <c r="J45" s="120"/>
      <c r="K45" s="160" t="str">
        <f>IFERROR(CONCATENATE(INDEX('8- Políticas de Administración'!$B$16:$F$53,MATCH('5- Identificación de Riesgos'!J45,'8- Políticas de Administración'!$C$16:$C$54,0),1)," - ",L45),"")</f>
        <v/>
      </c>
      <c r="L45" s="173" t="str">
        <f>IFERROR(VLOOKUP(INDEX('8- Políticas de Administración'!$B$16:$F$63,MATCH('5- Identificación de Riesgos'!J45,'8- Políticas de Administración'!$C$16:$C$64,0),1),'8- Políticas de Administración'!$B$16:$F$64,5,FALSE),"")</f>
        <v/>
      </c>
      <c r="M45" s="418"/>
      <c r="N45" s="415"/>
      <c r="O45" s="438"/>
      <c r="P45" s="260"/>
      <c r="Q45" s="436"/>
      <c r="R45" s="436"/>
      <c r="S45" s="436"/>
      <c r="T45" s="436"/>
      <c r="U45" s="436"/>
      <c r="V45" s="436"/>
    </row>
    <row r="46" spans="1:22" ht="15" customHeight="1" x14ac:dyDescent="0.2">
      <c r="A46" s="433"/>
      <c r="B46" s="424"/>
      <c r="C46" s="424"/>
      <c r="D46" s="177"/>
      <c r="E46" s="424"/>
      <c r="F46" s="424"/>
      <c r="G46" s="421"/>
      <c r="H46" s="424"/>
      <c r="I46" s="160"/>
      <c r="J46" s="120"/>
      <c r="K46" s="160" t="str">
        <f>IFERROR(CONCATENATE(INDEX('8- Políticas de Administración'!$B$16:$F$53,MATCH('5- Identificación de Riesgos'!J46,'8- Políticas de Administración'!$C$16:$C$54,0),1)," - ",L46),"")</f>
        <v/>
      </c>
      <c r="L46" s="173" t="str">
        <f>IFERROR(VLOOKUP(INDEX('8- Políticas de Administración'!$B$16:$F$63,MATCH('5- Identificación de Riesgos'!J46,'8- Políticas de Administración'!$C$16:$C$64,0),1),'8- Políticas de Administración'!$B$16:$F$64,5,FALSE),"")</f>
        <v/>
      </c>
      <c r="M46" s="418"/>
      <c r="N46" s="415"/>
      <c r="O46" s="438"/>
      <c r="P46" s="260"/>
      <c r="Q46" s="436"/>
      <c r="R46" s="436"/>
      <c r="S46" s="436"/>
      <c r="T46" s="436"/>
      <c r="U46" s="436"/>
      <c r="V46" s="436"/>
    </row>
    <row r="47" spans="1:22" ht="15" customHeight="1" x14ac:dyDescent="0.2">
      <c r="A47" s="433"/>
      <c r="B47" s="424"/>
      <c r="C47" s="424"/>
      <c r="D47" s="177"/>
      <c r="E47" s="424"/>
      <c r="F47" s="424"/>
      <c r="G47" s="421"/>
      <c r="H47" s="424"/>
      <c r="I47" s="160"/>
      <c r="J47" s="120"/>
      <c r="K47" s="160" t="str">
        <f>IFERROR(CONCATENATE(INDEX('8- Políticas de Administración'!$B$16:$F$53,MATCH('5- Identificación de Riesgos'!J47,'8- Políticas de Administración'!$C$16:$C$54,0),1)," - ",L47),"")</f>
        <v/>
      </c>
      <c r="L47" s="173" t="str">
        <f>IFERROR(VLOOKUP(INDEX('8- Políticas de Administración'!$B$16:$F$63,MATCH('5- Identificación de Riesgos'!J47,'8- Políticas de Administración'!$C$16:$C$64,0),1),'8- Políticas de Administración'!$B$16:$F$64,5,FALSE),"")</f>
        <v/>
      </c>
      <c r="M47" s="418"/>
      <c r="N47" s="415"/>
      <c r="O47" s="438"/>
      <c r="P47" s="260"/>
      <c r="Q47" s="436"/>
      <c r="R47" s="436"/>
      <c r="S47" s="436"/>
      <c r="T47" s="436"/>
      <c r="U47" s="436"/>
      <c r="V47" s="436"/>
    </row>
    <row r="48" spans="1:22" ht="15" customHeight="1" x14ac:dyDescent="0.2">
      <c r="A48" s="433"/>
      <c r="B48" s="424"/>
      <c r="C48" s="424"/>
      <c r="D48" s="177"/>
      <c r="E48" s="424"/>
      <c r="F48" s="424"/>
      <c r="G48" s="421"/>
      <c r="H48" s="424"/>
      <c r="I48" s="160"/>
      <c r="J48" s="120"/>
      <c r="K48" s="160" t="str">
        <f>IFERROR(CONCATENATE(INDEX('8- Políticas de Administración'!$B$16:$F$53,MATCH('5- Identificación de Riesgos'!J48,'8- Políticas de Administración'!$C$16:$C$54,0),1)," - ",L48),"")</f>
        <v/>
      </c>
      <c r="L48" s="173" t="str">
        <f>IFERROR(VLOOKUP(INDEX('8- Políticas de Administración'!$B$16:$F$63,MATCH('5- Identificación de Riesgos'!J48,'8- Políticas de Administración'!$C$16:$C$64,0),1),'8- Políticas de Administración'!$B$16:$F$64,5,FALSE),"")</f>
        <v/>
      </c>
      <c r="M48" s="418"/>
      <c r="N48" s="415"/>
      <c r="O48" s="438"/>
      <c r="P48" s="260"/>
      <c r="Q48" s="436"/>
      <c r="R48" s="436"/>
      <c r="S48" s="436"/>
      <c r="T48" s="436"/>
      <c r="U48" s="436"/>
      <c r="V48" s="436"/>
    </row>
    <row r="49" spans="1:22" ht="15.75" customHeight="1" thickBot="1" x14ac:dyDescent="0.25">
      <c r="A49" s="434"/>
      <c r="B49" s="425"/>
      <c r="C49" s="425"/>
      <c r="D49" s="179"/>
      <c r="E49" s="425"/>
      <c r="F49" s="425"/>
      <c r="G49" s="422"/>
      <c r="H49" s="425"/>
      <c r="I49" s="161"/>
      <c r="J49" s="121"/>
      <c r="K49" s="161" t="str">
        <f>IFERROR(CONCATENATE(INDEX('8- Políticas de Administración'!$B$16:$F$53,MATCH('5- Identificación de Riesgos'!J49,'8- Políticas de Administración'!$C$16:$C$54,0),1)," - ",L49),"")</f>
        <v/>
      </c>
      <c r="L49" s="174" t="str">
        <f>IFERROR(VLOOKUP(INDEX('8- Políticas de Administración'!$B$16:$F$63,MATCH('5- Identificación de Riesgos'!J49,'8- Políticas de Administración'!$C$16:$C$64,0),1),'8- Políticas de Administración'!$B$16:$F$64,5,FALSE),"")</f>
        <v/>
      </c>
      <c r="M49" s="419"/>
      <c r="N49" s="416"/>
      <c r="O49" s="439"/>
      <c r="P49" s="260"/>
      <c r="Q49" s="436"/>
      <c r="R49" s="436"/>
      <c r="S49" s="436"/>
      <c r="T49" s="436"/>
      <c r="U49" s="436"/>
      <c r="V49" s="436"/>
    </row>
    <row r="50" spans="1:22" ht="15" customHeight="1" x14ac:dyDescent="0.2">
      <c r="Q50" s="260"/>
    </row>
    <row r="51" spans="1:22" ht="15" customHeight="1" x14ac:dyDescent="0.2">
      <c r="Q51" s="260"/>
    </row>
  </sheetData>
  <mergeCells count="64">
    <mergeCell ref="Q40:V49"/>
    <mergeCell ref="M40:M49"/>
    <mergeCell ref="N40:N49"/>
    <mergeCell ref="O40:O49"/>
    <mergeCell ref="G40:G49"/>
    <mergeCell ref="H40:H49"/>
    <mergeCell ref="A40:A49"/>
    <mergeCell ref="B40:B49"/>
    <mergeCell ref="C40:C49"/>
    <mergeCell ref="E40:E49"/>
    <mergeCell ref="F40:F49"/>
    <mergeCell ref="A30:A39"/>
    <mergeCell ref="B30:B39"/>
    <mergeCell ref="C30:C39"/>
    <mergeCell ref="E30:E39"/>
    <mergeCell ref="F30:F39"/>
    <mergeCell ref="O30:O39"/>
    <mergeCell ref="M30:M39"/>
    <mergeCell ref="N30:N39"/>
    <mergeCell ref="G30:G39"/>
    <mergeCell ref="H30:H39"/>
    <mergeCell ref="A10:A19"/>
    <mergeCell ref="B10:B19"/>
    <mergeCell ref="C10:C19"/>
    <mergeCell ref="H10:H19"/>
    <mergeCell ref="G10:G19"/>
    <mergeCell ref="E10:E19"/>
    <mergeCell ref="F10:F19"/>
    <mergeCell ref="G20:G29"/>
    <mergeCell ref="H20:H29"/>
    <mergeCell ref="A20:A29"/>
    <mergeCell ref="B20:B29"/>
    <mergeCell ref="F20:F29"/>
    <mergeCell ref="E20:E29"/>
    <mergeCell ref="C20:C29"/>
    <mergeCell ref="O10:O19"/>
    <mergeCell ref="O20:O29"/>
    <mergeCell ref="N20:N29"/>
    <mergeCell ref="N10:N19"/>
    <mergeCell ref="M10:M19"/>
    <mergeCell ref="M20:M29"/>
    <mergeCell ref="O8:O9"/>
    <mergeCell ref="N8:N9"/>
    <mergeCell ref="N7:O7"/>
    <mergeCell ref="I8:I9"/>
    <mergeCell ref="G8:G9"/>
    <mergeCell ref="H8:H9"/>
    <mergeCell ref="L8:L9"/>
    <mergeCell ref="A1:C2"/>
    <mergeCell ref="A4:C4"/>
    <mergeCell ref="A8:A9"/>
    <mergeCell ref="B8:B9"/>
    <mergeCell ref="E8:E9"/>
    <mergeCell ref="A5:C5"/>
    <mergeCell ref="A6:C6"/>
    <mergeCell ref="D5:N5"/>
    <mergeCell ref="D4:N4"/>
    <mergeCell ref="K8:K9"/>
    <mergeCell ref="M8:M9"/>
    <mergeCell ref="I7:M7"/>
    <mergeCell ref="F8:F9"/>
    <mergeCell ref="D6:N6"/>
    <mergeCell ref="D7:D9"/>
    <mergeCell ref="E7:H7"/>
  </mergeCells>
  <conditionalFormatting sqref="H10 H20">
    <cfRule type="containsText" dxfId="598" priority="297" operator="containsText" text="Muy Baja">
      <formula>NOT(ISERROR(SEARCH("Muy Baja",H10)))</formula>
    </cfRule>
    <cfRule type="containsText" dxfId="597" priority="298" operator="containsText" text="Baja">
      <formula>NOT(ISERROR(SEARCH("Baja",H10)))</formula>
    </cfRule>
    <cfRule type="containsText" dxfId="596" priority="299" operator="containsText" text="Muy Alta">
      <formula>NOT(ISERROR(SEARCH("Muy Alta",H10)))</formula>
    </cfRule>
    <cfRule type="containsText" dxfId="595" priority="301" operator="containsText" text="Alta">
      <formula>NOT(ISERROR(SEARCH("Alta",H10)))</formula>
    </cfRule>
    <cfRule type="containsText" dxfId="594" priority="302" operator="containsText" text="Media">
      <formula>NOT(ISERROR(SEARCH("Media",H10)))</formula>
    </cfRule>
    <cfRule type="containsText" dxfId="593" priority="303" operator="containsText" text="Media">
      <formula>NOT(ISERROR(SEARCH("Media",H10)))</formula>
    </cfRule>
    <cfRule type="containsText" dxfId="592" priority="304" operator="containsText" text="Media">
      <formula>NOT(ISERROR(SEARCH("Media",H10)))</formula>
    </cfRule>
    <cfRule type="containsText" dxfId="591" priority="305" operator="containsText" text="Muy Baja">
      <formula>NOT(ISERROR(SEARCH("Muy Baja",H10)))</formula>
    </cfRule>
    <cfRule type="containsText" dxfId="590" priority="306" operator="containsText" text="Baja">
      <formula>NOT(ISERROR(SEARCH("Baja",H10)))</formula>
    </cfRule>
    <cfRule type="containsText" dxfId="589" priority="307" operator="containsText" text="Muy Baja">
      <formula>NOT(ISERROR(SEARCH("Muy Baja",H10)))</formula>
    </cfRule>
    <cfRule type="containsText" dxfId="588" priority="308" operator="containsText" text="Muy Baja">
      <formula>NOT(ISERROR(SEARCH("Muy Baja",H10)))</formula>
    </cfRule>
    <cfRule type="containsText" dxfId="587" priority="309" operator="containsText" text="Muy Baja">
      <formula>NOT(ISERROR(SEARCH("Muy Baja",H10)))</formula>
    </cfRule>
    <cfRule type="containsText" dxfId="586" priority="310" operator="containsText" text="Muy Baja'Tabla probabilidad'!">
      <formula>NOT(ISERROR(SEARCH("Muy Baja'Tabla probabilidad'!",H10)))</formula>
    </cfRule>
    <cfRule type="containsText" dxfId="585" priority="311" operator="containsText" text="Muy bajo">
      <formula>NOT(ISERROR(SEARCH("Muy bajo",H10)))</formula>
    </cfRule>
    <cfRule type="containsText" dxfId="584" priority="312" operator="containsText" text="Alta">
      <formula>NOT(ISERROR(SEARCH("Alta",H10)))</formula>
    </cfRule>
    <cfRule type="containsText" dxfId="583" priority="313" operator="containsText" text="Media">
      <formula>NOT(ISERROR(SEARCH("Media",H10)))</formula>
    </cfRule>
    <cfRule type="containsText" dxfId="582" priority="314" operator="containsText" text="Baja">
      <formula>NOT(ISERROR(SEARCH("Baja",H10)))</formula>
    </cfRule>
    <cfRule type="containsText" dxfId="581" priority="315" operator="containsText" text="Muy baja">
      <formula>NOT(ISERROR(SEARCH("Muy baja",H10)))</formula>
    </cfRule>
    <cfRule type="cellIs" dxfId="580" priority="318" operator="between">
      <formula>1</formula>
      <formula>2</formula>
    </cfRule>
    <cfRule type="cellIs" dxfId="579" priority="319" operator="between">
      <formula>0</formula>
      <formula>2</formula>
    </cfRule>
  </conditionalFormatting>
  <conditionalFormatting sqref="H30">
    <cfRule type="containsText" dxfId="578" priority="114" operator="containsText" text="Muy Baja">
      <formula>NOT(ISERROR(SEARCH("Muy Baja",H30)))</formula>
    </cfRule>
    <cfRule type="containsText" dxfId="577" priority="115" operator="containsText" text="Baja">
      <formula>NOT(ISERROR(SEARCH("Baja",H30)))</formula>
    </cfRule>
    <cfRule type="containsText" dxfId="576" priority="116" operator="containsText" text="Muy Alta">
      <formula>NOT(ISERROR(SEARCH("Muy Alta",H30)))</formula>
    </cfRule>
    <cfRule type="containsText" dxfId="575" priority="118" operator="containsText" text="Alta">
      <formula>NOT(ISERROR(SEARCH("Alta",H30)))</formula>
    </cfRule>
    <cfRule type="containsText" dxfId="574" priority="119" operator="containsText" text="Media">
      <formula>NOT(ISERROR(SEARCH("Media",H30)))</formula>
    </cfRule>
    <cfRule type="containsText" dxfId="573" priority="120" operator="containsText" text="Media">
      <formula>NOT(ISERROR(SEARCH("Media",H30)))</formula>
    </cfRule>
    <cfRule type="containsText" dxfId="572" priority="121" operator="containsText" text="Media">
      <formula>NOT(ISERROR(SEARCH("Media",H30)))</formula>
    </cfRule>
    <cfRule type="containsText" dxfId="571" priority="122" operator="containsText" text="Muy Baja">
      <formula>NOT(ISERROR(SEARCH("Muy Baja",H30)))</formula>
    </cfRule>
    <cfRule type="containsText" dxfId="570" priority="123" operator="containsText" text="Baja">
      <formula>NOT(ISERROR(SEARCH("Baja",H30)))</formula>
    </cfRule>
    <cfRule type="containsText" dxfId="569" priority="124" operator="containsText" text="Muy Baja">
      <formula>NOT(ISERROR(SEARCH("Muy Baja",H30)))</formula>
    </cfRule>
    <cfRule type="containsText" dxfId="568" priority="125" operator="containsText" text="Muy Baja">
      <formula>NOT(ISERROR(SEARCH("Muy Baja",H30)))</formula>
    </cfRule>
    <cfRule type="containsText" dxfId="567" priority="126" operator="containsText" text="Muy Baja">
      <formula>NOT(ISERROR(SEARCH("Muy Baja",H30)))</formula>
    </cfRule>
    <cfRule type="containsText" dxfId="566" priority="127" operator="containsText" text="Muy Baja'Tabla probabilidad'!">
      <formula>NOT(ISERROR(SEARCH("Muy Baja'Tabla probabilidad'!",H30)))</formula>
    </cfRule>
    <cfRule type="containsText" dxfId="565" priority="128" operator="containsText" text="Muy bajo">
      <formula>NOT(ISERROR(SEARCH("Muy bajo",H30)))</formula>
    </cfRule>
    <cfRule type="containsText" dxfId="564" priority="129" operator="containsText" text="Alta">
      <formula>NOT(ISERROR(SEARCH("Alta",H30)))</formula>
    </cfRule>
    <cfRule type="containsText" dxfId="563" priority="130" operator="containsText" text="Media">
      <formula>NOT(ISERROR(SEARCH("Media",H30)))</formula>
    </cfRule>
    <cfRule type="containsText" dxfId="562" priority="131" operator="containsText" text="Baja">
      <formula>NOT(ISERROR(SEARCH("Baja",H30)))</formula>
    </cfRule>
    <cfRule type="containsText" dxfId="561" priority="132" operator="containsText" text="Muy baja">
      <formula>NOT(ISERROR(SEARCH("Muy baja",H30)))</formula>
    </cfRule>
    <cfRule type="cellIs" dxfId="560" priority="133" operator="between">
      <formula>1</formula>
      <formula>2</formula>
    </cfRule>
    <cfRule type="cellIs" dxfId="559" priority="134" operator="between">
      <formula>0</formula>
      <formula>2</formula>
    </cfRule>
  </conditionalFormatting>
  <conditionalFormatting sqref="H40">
    <cfRule type="containsText" dxfId="558" priority="145" operator="containsText" text="Muy Baja">
      <formula>NOT(ISERROR(SEARCH("Muy Baja",H40)))</formula>
    </cfRule>
    <cfRule type="containsText" dxfId="557" priority="146" operator="containsText" text="Baja">
      <formula>NOT(ISERROR(SEARCH("Baja",H40)))</formula>
    </cfRule>
    <cfRule type="containsText" dxfId="556" priority="147" operator="containsText" text="Muy Alta">
      <formula>NOT(ISERROR(SEARCH("Muy Alta",H40)))</formula>
    </cfRule>
    <cfRule type="containsText" dxfId="555" priority="149" operator="containsText" text="Alta">
      <formula>NOT(ISERROR(SEARCH("Alta",H40)))</formula>
    </cfRule>
    <cfRule type="containsText" dxfId="554" priority="150" operator="containsText" text="Media">
      <formula>NOT(ISERROR(SEARCH("Media",H40)))</formula>
    </cfRule>
    <cfRule type="containsText" dxfId="553" priority="151" operator="containsText" text="Media">
      <formula>NOT(ISERROR(SEARCH("Media",H40)))</formula>
    </cfRule>
    <cfRule type="containsText" dxfId="552" priority="152" operator="containsText" text="Media">
      <formula>NOT(ISERROR(SEARCH("Media",H40)))</formula>
    </cfRule>
    <cfRule type="containsText" dxfId="551" priority="153" operator="containsText" text="Muy Baja">
      <formula>NOT(ISERROR(SEARCH("Muy Baja",H40)))</formula>
    </cfRule>
    <cfRule type="containsText" dxfId="550" priority="154" operator="containsText" text="Baja">
      <formula>NOT(ISERROR(SEARCH("Baja",H40)))</formula>
    </cfRule>
    <cfRule type="containsText" dxfId="549" priority="155" operator="containsText" text="Muy Baja">
      <formula>NOT(ISERROR(SEARCH("Muy Baja",H40)))</formula>
    </cfRule>
    <cfRule type="containsText" dxfId="548" priority="156" operator="containsText" text="Muy Baja">
      <formula>NOT(ISERROR(SEARCH("Muy Baja",H40)))</formula>
    </cfRule>
    <cfRule type="containsText" dxfId="547" priority="157" operator="containsText" text="Muy Baja">
      <formula>NOT(ISERROR(SEARCH("Muy Baja",H40)))</formula>
    </cfRule>
    <cfRule type="containsText" dxfId="546" priority="158" operator="containsText" text="Muy Baja'Tabla probabilidad'!">
      <formula>NOT(ISERROR(SEARCH("Muy Baja'Tabla probabilidad'!",H40)))</formula>
    </cfRule>
    <cfRule type="containsText" dxfId="545" priority="159" operator="containsText" text="Muy bajo">
      <formula>NOT(ISERROR(SEARCH("Muy bajo",H40)))</formula>
    </cfRule>
    <cfRule type="containsText" dxfId="544" priority="160" operator="containsText" text="Alta">
      <formula>NOT(ISERROR(SEARCH("Alta",H40)))</formula>
    </cfRule>
    <cfRule type="containsText" dxfId="543" priority="161" operator="containsText" text="Media">
      <formula>NOT(ISERROR(SEARCH("Media",H40)))</formula>
    </cfRule>
    <cfRule type="containsText" dxfId="542" priority="162" operator="containsText" text="Baja">
      <formula>NOT(ISERROR(SEARCH("Baja",H40)))</formula>
    </cfRule>
    <cfRule type="containsText" dxfId="541" priority="163" operator="containsText" text="Muy baja">
      <formula>NOT(ISERROR(SEARCH("Muy baja",H40)))</formula>
    </cfRule>
    <cfRule type="cellIs" dxfId="540" priority="164" operator="between">
      <formula>1</formula>
      <formula>2</formula>
    </cfRule>
    <cfRule type="cellIs" dxfId="539" priority="165" operator="between">
      <formula>0</formula>
      <formula>2</formula>
    </cfRule>
  </conditionalFormatting>
  <conditionalFormatting sqref="K10:K12 K14 K16 K18 K20:K49">
    <cfRule type="containsText" dxfId="538" priority="291" operator="containsText" text="Catastrófico">
      <formula>NOT(ISERROR(SEARCH("Catastrófico",K10)))</formula>
    </cfRule>
    <cfRule type="containsText" dxfId="537" priority="292" operator="containsText" text="Mayor">
      <formula>NOT(ISERROR(SEARCH("Mayor",K10)))</formula>
    </cfRule>
    <cfRule type="containsText" dxfId="536" priority="293" operator="containsText" text="Alta">
      <formula>NOT(ISERROR(SEARCH("Alta",K10)))</formula>
    </cfRule>
    <cfRule type="containsText" dxfId="535" priority="294" operator="containsText" text="Moderado">
      <formula>NOT(ISERROR(SEARCH("Moderado",K10)))</formula>
    </cfRule>
    <cfRule type="containsText" dxfId="534" priority="295" operator="containsText" text="Menor">
      <formula>NOT(ISERROR(SEARCH("Menor",K10)))</formula>
    </cfRule>
    <cfRule type="containsText" dxfId="533" priority="296" operator="containsText" text="Leve">
      <formula>NOT(ISERROR(SEARCH("Leve",K10)))</formula>
    </cfRule>
  </conditionalFormatting>
  <conditionalFormatting sqref="M10 M20 M30 M40">
    <cfRule type="containsText" dxfId="532" priority="1" operator="containsText" text="Catastrófico">
      <formula>NOT(ISERROR(SEARCH("Catastrófico",M10)))</formula>
    </cfRule>
    <cfRule type="containsText" dxfId="531" priority="2" operator="containsText" text="Mayor">
      <formula>NOT(ISERROR(SEARCH("Mayor",M10)))</formula>
    </cfRule>
    <cfRule type="containsText" dxfId="530" priority="3" operator="containsText" text="Alta">
      <formula>NOT(ISERROR(SEARCH("Alta",M10)))</formula>
    </cfRule>
    <cfRule type="containsText" dxfId="529" priority="4" operator="containsText" text="Moderado">
      <formula>NOT(ISERROR(SEARCH("Moderado",M10)))</formula>
    </cfRule>
    <cfRule type="containsText" dxfId="528" priority="5" operator="containsText" text="Menor">
      <formula>NOT(ISERROR(SEARCH("Menor",M10)))</formula>
    </cfRule>
    <cfRule type="containsText" dxfId="527" priority="6" operator="containsText" text="Leve">
      <formula>NOT(ISERROR(SEARCH("Leve",M10)))</formula>
    </cfRule>
  </conditionalFormatting>
  <conditionalFormatting sqref="N8:O8">
    <cfRule type="containsText" dxfId="526" priority="25" operator="containsText" text="3- Moderado">
      <formula>NOT(ISERROR(SEARCH("3- Moderado",N8)))</formula>
    </cfRule>
    <cfRule type="containsText" dxfId="525" priority="26" operator="containsText" text="6- Moderado">
      <formula>NOT(ISERROR(SEARCH("6- Moderado",N8)))</formula>
    </cfRule>
    <cfRule type="containsText" dxfId="524" priority="27" operator="containsText" text="4- Moderado">
      <formula>NOT(ISERROR(SEARCH("4- Moderado",N8)))</formula>
    </cfRule>
    <cfRule type="containsText" dxfId="523" priority="28" operator="containsText" text="3- Bajo">
      <formula>NOT(ISERROR(SEARCH("3- Bajo",N8)))</formula>
    </cfRule>
    <cfRule type="containsText" dxfId="522" priority="29" operator="containsText" text="4- Bajo">
      <formula>NOT(ISERROR(SEARCH("4- Bajo",N8)))</formula>
    </cfRule>
    <cfRule type="containsText" dxfId="521" priority="30" operator="containsText" text="1- Bajo">
      <formula>NOT(ISERROR(SEARCH("1- Bajo",N8)))</formula>
    </cfRule>
  </conditionalFormatting>
  <conditionalFormatting sqref="N10:O10 N20:O20 N30:O30 N40:O40">
    <cfRule type="containsText" dxfId="520" priority="7" operator="containsText" text="Extremo">
      <formula>NOT(ISERROR(SEARCH("Extremo",N10)))</formula>
    </cfRule>
    <cfRule type="containsText" dxfId="519" priority="8" operator="containsText" text="Alto">
      <formula>NOT(ISERROR(SEARCH("Alto",N10)))</formula>
    </cfRule>
    <cfRule type="containsText" dxfId="518" priority="9" operator="containsText" text="Bajo">
      <formula>NOT(ISERROR(SEARCH("Bajo",N10)))</formula>
    </cfRule>
    <cfRule type="containsText" dxfId="517" priority="10" operator="containsText" text="Moderado">
      <formula>NOT(ISERROR(SEARCH("Moderado",N10)))</formula>
    </cfRule>
  </conditionalFormatting>
  <printOptions horizontalCentered="1"/>
  <pageMargins left="0.70866141732283472" right="0.70866141732283472" top="0.74803149606299213" bottom="0.74803149606299213" header="0.31496062992125984" footer="0.31496062992125984"/>
  <pageSetup scale="35"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16" operator="containsText" id="{D4158494-FAE5-4853-A580-52567E2FD023}">
            <xm:f>NOT(ISERROR(SEARCH('8- Políticas de Administración'!$B$5,H10)))</xm:f>
            <xm:f>'8- Políticas de Administración'!$B$5</xm:f>
            <x14:dxf>
              <font>
                <color rgb="FF006100"/>
              </font>
              <fill>
                <patternFill>
                  <bgColor rgb="FFC6EFCE"/>
                </patternFill>
              </fill>
            </x14:dxf>
          </x14:cfRule>
          <x14:cfRule type="containsText" priority="317" operator="containsText" id="{009A1948-254C-4020-A26D-7181B4E8E5DF}">
            <xm:f>NOT(ISERROR(SEARCH('8- Políticas de Administración'!$B$5,H10)))</xm:f>
            <xm:f>'8- Políticas de Administración'!$B$5</xm:f>
            <x14:dxf>
              <font>
                <color rgb="FF9C0006"/>
              </font>
              <fill>
                <patternFill>
                  <bgColor rgb="FFFFC7CE"/>
                </patternFill>
              </fill>
            </x14:dxf>
          </x14:cfRule>
          <xm:sqref>H10 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Administración'!$I$17:$I$22</xm:f>
          </x14:formula1>
          <xm:sqref>I10:I49</xm:sqref>
        </x14:dataValidation>
        <x14:dataValidation type="list" allowBlank="1" showInputMessage="1" showErrorMessage="1" xr:uid="{00000000-0002-0000-0400-000001000000}">
          <x14:formula1>
            <xm:f>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9"/>
  <sheetViews>
    <sheetView showGridLines="0" topLeftCell="K8" zoomScaleNormal="100" zoomScalePageLayoutView="70" workbookViewId="0">
      <selection activeCell="M11" sqref="M11"/>
    </sheetView>
  </sheetViews>
  <sheetFormatPr baseColWidth="10" defaultColWidth="11.42578125" defaultRowHeight="15" x14ac:dyDescent="0.25"/>
  <cols>
    <col min="1" max="1" width="7" customWidth="1"/>
    <col min="2" max="2" width="35.85546875" customWidth="1"/>
    <col min="3" max="3" width="52.5703125" style="71" customWidth="1"/>
    <col min="4" max="4" width="5" hidden="1" customWidth="1"/>
    <col min="5" max="5" width="56"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60" customWidth="1"/>
    <col min="21" max="21" width="18.5703125" style="59" customWidth="1"/>
    <col min="22" max="22" width="22.5703125" style="61" customWidth="1"/>
    <col min="23" max="278" width="11.42578125" style="34"/>
    <col min="279" max="16384" width="11.42578125" style="39"/>
  </cols>
  <sheetData>
    <row r="1" spans="1:278" s="36" customFormat="1" ht="27.75" thickTop="1" x14ac:dyDescent="0.3">
      <c r="A1" s="456"/>
      <c r="B1" s="457"/>
      <c r="C1" s="458"/>
      <c r="D1" s="63"/>
      <c r="E1" s="452" t="s">
        <v>15</v>
      </c>
      <c r="F1" s="453"/>
      <c r="G1" s="453"/>
      <c r="H1" s="453"/>
      <c r="I1" s="453"/>
      <c r="J1" s="453"/>
      <c r="K1" s="453"/>
      <c r="L1" s="453"/>
      <c r="M1" s="453"/>
      <c r="N1" s="453"/>
      <c r="O1" s="453"/>
      <c r="P1" s="453"/>
      <c r="Q1" s="453"/>
      <c r="R1" s="453"/>
      <c r="S1" s="453"/>
      <c r="T1" s="453"/>
      <c r="U1" s="453"/>
      <c r="V1" s="453"/>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row>
    <row r="2" spans="1:278" s="36" customFormat="1" ht="27" x14ac:dyDescent="0.3">
      <c r="A2" s="459"/>
      <c r="B2" s="388"/>
      <c r="C2" s="460"/>
      <c r="D2" s="63"/>
      <c r="E2" s="454"/>
      <c r="F2" s="455"/>
      <c r="G2" s="455"/>
      <c r="H2" s="455"/>
      <c r="I2" s="455"/>
      <c r="J2" s="455"/>
      <c r="K2" s="455"/>
      <c r="L2" s="455"/>
      <c r="M2" s="455"/>
      <c r="N2" s="455"/>
      <c r="O2" s="455"/>
      <c r="P2" s="455"/>
      <c r="Q2" s="455"/>
      <c r="R2" s="455"/>
      <c r="S2" s="455"/>
      <c r="T2" s="455"/>
      <c r="U2" s="455"/>
      <c r="V2" s="45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row>
    <row r="3" spans="1:278" s="36" customFormat="1" ht="27" x14ac:dyDescent="0.3">
      <c r="A3" s="459"/>
      <c r="B3" s="388"/>
      <c r="C3" s="460"/>
      <c r="D3" s="150"/>
      <c r="E3" s="454"/>
      <c r="F3" s="455"/>
      <c r="G3" s="455"/>
      <c r="H3" s="455"/>
      <c r="I3" s="455"/>
      <c r="J3" s="455"/>
      <c r="K3" s="455"/>
      <c r="L3" s="455"/>
      <c r="M3" s="455"/>
      <c r="N3" s="455"/>
      <c r="O3" s="455"/>
      <c r="P3" s="455"/>
      <c r="Q3" s="455"/>
      <c r="R3" s="455"/>
      <c r="S3" s="455"/>
      <c r="T3" s="455"/>
      <c r="U3" s="455"/>
      <c r="V3" s="45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c r="JL3" s="35"/>
      <c r="JM3" s="35"/>
      <c r="JN3" s="35"/>
      <c r="JO3" s="35"/>
      <c r="JP3" s="35"/>
      <c r="JQ3" s="35"/>
      <c r="JR3" s="35"/>
    </row>
    <row r="4" spans="1:278" s="36" customFormat="1" ht="18" x14ac:dyDescent="0.3">
      <c r="A4" s="389" t="s">
        <v>0</v>
      </c>
      <c r="B4" s="389"/>
      <c r="C4" s="474" t="s">
        <v>271</v>
      </c>
      <c r="D4" s="474"/>
      <c r="E4" s="474"/>
      <c r="F4" s="474"/>
      <c r="G4" s="474"/>
      <c r="H4" s="474"/>
      <c r="I4" s="474"/>
      <c r="J4" s="474"/>
      <c r="K4" s="474"/>
      <c r="L4" s="474"/>
      <c r="M4" s="474"/>
      <c r="N4" s="474"/>
      <c r="O4" s="474"/>
      <c r="P4" s="474"/>
      <c r="Q4" s="474"/>
      <c r="R4" s="474"/>
      <c r="S4" s="474"/>
      <c r="T4" s="474"/>
      <c r="U4" s="474"/>
      <c r="V4" s="474"/>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row>
    <row r="5" spans="1:278" s="36" customFormat="1" ht="38.450000000000003" customHeight="1" x14ac:dyDescent="0.3">
      <c r="A5" s="389" t="s">
        <v>1</v>
      </c>
      <c r="B5" s="389"/>
      <c r="C5" s="404" t="s">
        <v>272</v>
      </c>
      <c r="D5" s="404"/>
      <c r="E5" s="404"/>
      <c r="F5" s="404"/>
      <c r="G5" s="404"/>
      <c r="H5" s="404"/>
      <c r="I5" s="404"/>
      <c r="J5" s="404"/>
      <c r="K5" s="404"/>
      <c r="L5" s="404"/>
      <c r="M5" s="404"/>
      <c r="N5" s="404"/>
      <c r="O5" s="404"/>
      <c r="P5" s="404"/>
      <c r="Q5" s="404"/>
      <c r="R5" s="404"/>
      <c r="S5" s="404"/>
      <c r="T5" s="404"/>
      <c r="U5" s="404"/>
      <c r="V5" s="404"/>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row>
    <row r="6" spans="1:278" s="36" customFormat="1" ht="18" x14ac:dyDescent="0.3">
      <c r="A6" s="389" t="s">
        <v>2</v>
      </c>
      <c r="B6" s="389"/>
      <c r="C6" s="474" t="s">
        <v>276</v>
      </c>
      <c r="D6" s="474"/>
      <c r="E6" s="474"/>
      <c r="F6" s="474"/>
      <c r="G6" s="474"/>
      <c r="H6" s="474"/>
      <c r="I6" s="474"/>
      <c r="J6" s="474"/>
      <c r="K6" s="474"/>
      <c r="L6" s="474"/>
      <c r="M6" s="474"/>
      <c r="N6" s="474"/>
      <c r="O6" s="474"/>
      <c r="P6" s="474"/>
      <c r="Q6" s="474"/>
      <c r="R6" s="474"/>
      <c r="S6" s="474"/>
      <c r="T6" s="474"/>
      <c r="U6" s="474"/>
      <c r="V6" s="474"/>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row>
    <row r="7" spans="1:278" s="36" customFormat="1" ht="17.25" thickBot="1" x14ac:dyDescent="0.35">
      <c r="A7" s="461" t="s">
        <v>124</v>
      </c>
      <c r="B7" s="461"/>
      <c r="C7" s="461"/>
      <c r="D7" s="462" t="s">
        <v>125</v>
      </c>
      <c r="E7" s="402"/>
      <c r="F7" s="402"/>
      <c r="G7" s="402"/>
      <c r="H7" s="402"/>
      <c r="I7" s="402"/>
      <c r="J7" s="402"/>
      <c r="K7" s="402"/>
      <c r="L7" s="402"/>
      <c r="M7" s="402"/>
      <c r="N7" s="402"/>
      <c r="O7" s="402"/>
      <c r="P7" s="402"/>
      <c r="Q7" s="402"/>
      <c r="R7" s="403"/>
      <c r="S7" s="124"/>
      <c r="T7" s="461" t="s">
        <v>126</v>
      </c>
      <c r="U7" s="461"/>
      <c r="V7" s="461"/>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row>
    <row r="8" spans="1:278" s="36" customFormat="1" ht="30" customHeight="1" thickTop="1" thickBot="1" x14ac:dyDescent="0.35">
      <c r="A8" s="463" t="s">
        <v>12</v>
      </c>
      <c r="B8" s="464" t="s">
        <v>121</v>
      </c>
      <c r="C8" s="466" t="s">
        <v>123</v>
      </c>
      <c r="D8" s="468" t="s">
        <v>6</v>
      </c>
      <c r="E8" s="470" t="s">
        <v>201</v>
      </c>
      <c r="F8" s="471" t="s">
        <v>200</v>
      </c>
      <c r="G8" s="472"/>
      <c r="H8" s="472"/>
      <c r="I8" s="472"/>
      <c r="J8" s="472"/>
      <c r="K8" s="473"/>
      <c r="L8" s="471" t="s">
        <v>203</v>
      </c>
      <c r="M8" s="472"/>
      <c r="N8" s="472"/>
      <c r="O8" s="472"/>
      <c r="P8" s="472"/>
      <c r="Q8" s="472"/>
      <c r="R8" s="472"/>
      <c r="S8" s="473"/>
      <c r="T8" s="78"/>
      <c r="U8" s="79"/>
      <c r="V8" s="108" t="s">
        <v>208</v>
      </c>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row>
    <row r="9" spans="1:278" s="38" customFormat="1" ht="96" customHeight="1" thickTop="1" thickBot="1" x14ac:dyDescent="0.3">
      <c r="A9" s="390"/>
      <c r="B9" s="465"/>
      <c r="C9" s="467"/>
      <c r="D9" s="469"/>
      <c r="E9" s="400"/>
      <c r="F9" s="69" t="s">
        <v>187</v>
      </c>
      <c r="G9" s="69" t="s">
        <v>188</v>
      </c>
      <c r="H9" s="69" t="s">
        <v>189</v>
      </c>
      <c r="I9" s="69" t="s">
        <v>190</v>
      </c>
      <c r="J9" s="123" t="s">
        <v>185</v>
      </c>
      <c r="K9" s="69" t="s">
        <v>197</v>
      </c>
      <c r="L9" s="69" t="s">
        <v>179</v>
      </c>
      <c r="M9" s="122" t="s">
        <v>202</v>
      </c>
      <c r="N9" s="69" t="s">
        <v>207</v>
      </c>
      <c r="O9" s="69" t="s">
        <v>191</v>
      </c>
      <c r="P9" s="69" t="s">
        <v>206</v>
      </c>
      <c r="Q9" s="69" t="s">
        <v>192</v>
      </c>
      <c r="R9" s="123" t="s">
        <v>185</v>
      </c>
      <c r="S9" s="69" t="s">
        <v>198</v>
      </c>
      <c r="T9" s="72" t="s">
        <v>204</v>
      </c>
      <c r="U9" s="72" t="s">
        <v>205</v>
      </c>
      <c r="V9" s="73" t="s">
        <v>186</v>
      </c>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row>
    <row r="10" spans="1:278" ht="115.9" customHeight="1" x14ac:dyDescent="0.25">
      <c r="A10" s="441">
        <f>'5- Identificación de Riesgos'!A10</f>
        <v>1</v>
      </c>
      <c r="B10" s="417" t="str">
        <f>'5- Identificación de Riesgos'!B10</f>
        <v>Posibilidad de que el  Programa Anual de Formación no desarrolle las competencias de los servidores judiciales acorde con los objetivos propuestos</v>
      </c>
      <c r="C10" s="184" t="str">
        <f>'5- Identificación de Riesgos'!D10</f>
        <v>Falta de la comunicación oportuna en la información de las capacitaciones a realizar</v>
      </c>
      <c r="D10" s="185"/>
      <c r="E10" s="186" t="s">
        <v>411</v>
      </c>
      <c r="F10" s="169" t="s">
        <v>177</v>
      </c>
      <c r="G10" s="169" t="s">
        <v>177</v>
      </c>
      <c r="H10" s="169" t="s">
        <v>178</v>
      </c>
      <c r="I10" s="169" t="s">
        <v>178</v>
      </c>
      <c r="J10" s="170">
        <f>COUNTIF(F10:I10,"SI")/4</f>
        <v>0.5</v>
      </c>
      <c r="K10" s="446">
        <f>AVERAGE(J10:J19)</f>
        <v>0.16666666666666666</v>
      </c>
      <c r="L10" s="169" t="str">
        <f>'5- Identificación de Riesgos'!I10</f>
        <v>Pérdida Reputacional</v>
      </c>
      <c r="M10" s="186" t="s">
        <v>416</v>
      </c>
      <c r="N10" s="169"/>
      <c r="O10" s="169"/>
      <c r="P10" s="169"/>
      <c r="Q10" s="169"/>
      <c r="R10" s="170">
        <f>SUM(COUNTIF(N10,"SI")*25%,COUNTIF(O10,"SI")*40%,COUNTIF(P10,"SI")*25%,COUNTIF(Q10,"SI")*10%)</f>
        <v>0</v>
      </c>
      <c r="S10" s="446">
        <f>AVERAGE(R10:R19)</f>
        <v>0.12222222222222223</v>
      </c>
      <c r="T10" s="449" t="str">
        <f>CONCATENATE(INDEX([7]Politicas!$B$6:$F$10,MATCH(ROUND(IF((RIGHT('[7]3. Identificación de Riesgos'!H10,1)-'[7]4. Valoración Controles'!K10)&lt;1,1,(RIGHT('[7]3. Identificación de Riesgos'!H10,1)-'[7]4. Valoración Controles'!K10)),0),[7]Politicas!$F$6:$F$10,0),1)," - ",ROUND(IF((RIGHT('[7]3. Identificación de Riesgos'!H10,1)-'[7]4. Valoración Controles'!K10)&lt;1,1,(RIGHT('[7]3. Identificación de Riesgos'!H10,1)-'[7]4. Valoración Controles'!K10)),0))</f>
        <v>Media - 3</v>
      </c>
      <c r="U10" s="417" t="str">
        <f>CONCATENATE(INDEX([7]Politicas!$B$17:$F$21,MATCH(ROUND(IF((RIGHT('[7]3. Identificación de Riesgos'!M10,1)-'[7]4. Valoración Controles'!S10)&lt;1,1,(RIGHT('[7]3. Identificación de Riesgos'!M10,1)-'[7]4. Valoración Controles'!S10)),0),[7]Politicas!$F$17:$F$21,0),1)," - ",ROUND(IF((RIGHT('[7]3. Identificación de Riesgos'!M10,1)-'[7]4. Valoración Controles'!S10)&lt;1,1,(RIGHT('[7]3. Identificación de Riesgos'!M10,1)-'[7]4. Valoración Controles'!S10)),0))</f>
        <v>Menor - 2</v>
      </c>
      <c r="V10" s="414" t="str">
        <f>CONCATENATE(VLOOKUP((LEFT(T10,LEN(T10)-4)&amp;LEFT(U10,LEN(U10)-4)),'[7]Matriz de Calor'!$D$18:$E$42,2,0)," - ",RIGHT(T10,1)*RIGHT(U10,1))</f>
        <v>Moderado - 6</v>
      </c>
    </row>
    <row r="11" spans="1:278" ht="30" x14ac:dyDescent="0.25">
      <c r="A11" s="442"/>
      <c r="B11" s="418"/>
      <c r="C11" s="187" t="str">
        <f>'5- Identificación de Riesgos'!D11</f>
        <v>Daños de los medios tecnologicos.</v>
      </c>
      <c r="D11" s="188"/>
      <c r="E11" s="261" t="s">
        <v>412</v>
      </c>
      <c r="F11" s="164" t="s">
        <v>178</v>
      </c>
      <c r="G11" s="164" t="s">
        <v>178</v>
      </c>
      <c r="H11" s="164" t="s">
        <v>178</v>
      </c>
      <c r="I11" s="164" t="s">
        <v>178</v>
      </c>
      <c r="J11" s="167">
        <f t="shared" ref="J11:J29" si="0">COUNTIF(F11:I11,"SI")/4</f>
        <v>0</v>
      </c>
      <c r="K11" s="447"/>
      <c r="L11" s="164" t="str">
        <f>'5- Identificación de Riesgos'!I11</f>
        <v>Afectación Económica</v>
      </c>
      <c r="M11" s="189"/>
      <c r="N11" s="164"/>
      <c r="O11" s="164"/>
      <c r="P11" s="164"/>
      <c r="Q11" s="164"/>
      <c r="R11" s="167">
        <f t="shared" ref="R11:R29" si="1">SUM(COUNTIF(N11,"SI")*25%,COUNTIF(O11,"SI")*40%,COUNTIF(P11,"SI")*25%,COUNTIF(Q11,"SI")*10%)</f>
        <v>0</v>
      </c>
      <c r="S11" s="447"/>
      <c r="T11" s="450"/>
      <c r="U11" s="418"/>
      <c r="V11" s="415"/>
    </row>
    <row r="12" spans="1:278" ht="45" x14ac:dyDescent="0.25">
      <c r="A12" s="442"/>
      <c r="B12" s="418"/>
      <c r="C12" s="187">
        <f>'5- Identificación de Riesgos'!D12</f>
        <v>0</v>
      </c>
      <c r="D12" s="188"/>
      <c r="E12" s="261" t="s">
        <v>413</v>
      </c>
      <c r="F12" s="164" t="s">
        <v>177</v>
      </c>
      <c r="G12" s="164" t="s">
        <v>177</v>
      </c>
      <c r="H12" s="164" t="s">
        <v>177</v>
      </c>
      <c r="I12" s="164" t="s">
        <v>177</v>
      </c>
      <c r="J12" s="167">
        <f t="shared" si="0"/>
        <v>1</v>
      </c>
      <c r="K12" s="447"/>
      <c r="L12" s="164" t="str">
        <f>'5- Identificación de Riesgos'!I12</f>
        <v>Incumplimiento de las metas establecidas</v>
      </c>
      <c r="M12" s="189"/>
      <c r="N12" s="164"/>
      <c r="O12" s="164"/>
      <c r="P12" s="164"/>
      <c r="Q12" s="164"/>
      <c r="R12" s="167">
        <f t="shared" si="1"/>
        <v>0</v>
      </c>
      <c r="S12" s="447"/>
      <c r="T12" s="450"/>
      <c r="U12" s="418"/>
      <c r="V12" s="415"/>
    </row>
    <row r="13" spans="1:278" x14ac:dyDescent="0.25">
      <c r="A13" s="442"/>
      <c r="B13" s="418"/>
      <c r="C13" s="187">
        <f>'5- Identificación de Riesgos'!D13</f>
        <v>0</v>
      </c>
      <c r="D13" s="188"/>
      <c r="E13" s="189"/>
      <c r="F13" s="164"/>
      <c r="G13" s="164"/>
      <c r="H13" s="164"/>
      <c r="I13" s="164"/>
      <c r="J13" s="167">
        <f t="shared" si="0"/>
        <v>0</v>
      </c>
      <c r="K13" s="447"/>
      <c r="L13" s="164">
        <f>'5- Identificación de Riesgos'!I13</f>
        <v>0</v>
      </c>
      <c r="M13" s="189"/>
      <c r="N13" s="164" t="s">
        <v>178</v>
      </c>
      <c r="O13" s="164" t="s">
        <v>178</v>
      </c>
      <c r="P13" s="164" t="s">
        <v>178</v>
      </c>
      <c r="Q13" s="164" t="s">
        <v>177</v>
      </c>
      <c r="R13" s="167">
        <f t="shared" si="1"/>
        <v>0.1</v>
      </c>
      <c r="S13" s="447"/>
      <c r="T13" s="450"/>
      <c r="U13" s="418"/>
      <c r="V13" s="415"/>
    </row>
    <row r="14" spans="1:278" x14ac:dyDescent="0.25">
      <c r="A14" s="442"/>
      <c r="B14" s="418"/>
      <c r="C14" s="187">
        <f>'5- Identificación de Riesgos'!D14</f>
        <v>0</v>
      </c>
      <c r="D14" s="188"/>
      <c r="E14" s="189"/>
      <c r="F14" s="164"/>
      <c r="G14" s="164"/>
      <c r="H14" s="164"/>
      <c r="I14" s="164"/>
      <c r="J14" s="167">
        <f t="shared" si="0"/>
        <v>0</v>
      </c>
      <c r="K14" s="447"/>
      <c r="L14" s="164">
        <f>'5- Identificación de Riesgos'!I14</f>
        <v>0</v>
      </c>
      <c r="M14" s="189"/>
      <c r="N14" s="164" t="s">
        <v>177</v>
      </c>
      <c r="O14" s="164" t="s">
        <v>177</v>
      </c>
      <c r="P14" s="164" t="s">
        <v>177</v>
      </c>
      <c r="Q14" s="164" t="s">
        <v>177</v>
      </c>
      <c r="R14" s="167">
        <f t="shared" si="1"/>
        <v>1</v>
      </c>
      <c r="S14" s="447"/>
      <c r="T14" s="450"/>
      <c r="U14" s="418"/>
      <c r="V14" s="415"/>
    </row>
    <row r="15" spans="1:278" x14ac:dyDescent="0.25">
      <c r="A15" s="442"/>
      <c r="B15" s="418"/>
      <c r="C15" s="187">
        <f>'5- Identificación de Riesgos'!D15</f>
        <v>0</v>
      </c>
      <c r="D15" s="188"/>
      <c r="E15" s="189"/>
      <c r="F15" s="164"/>
      <c r="G15" s="164"/>
      <c r="H15" s="164"/>
      <c r="I15" s="164"/>
      <c r="J15" s="167">
        <f t="shared" si="0"/>
        <v>0</v>
      </c>
      <c r="K15" s="447"/>
      <c r="L15" s="164">
        <f>'5- Identificación de Riesgos'!I15</f>
        <v>0</v>
      </c>
      <c r="M15" s="196"/>
      <c r="N15" s="164"/>
      <c r="O15" s="164"/>
      <c r="P15" s="164"/>
      <c r="Q15" s="164"/>
      <c r="R15" s="167">
        <f t="shared" si="1"/>
        <v>0</v>
      </c>
      <c r="S15" s="447"/>
      <c r="T15" s="450"/>
      <c r="U15" s="418"/>
      <c r="V15" s="415"/>
    </row>
    <row r="16" spans="1:278" x14ac:dyDescent="0.25">
      <c r="A16" s="442"/>
      <c r="B16" s="418"/>
      <c r="C16" s="187">
        <f>'5- Identificación de Riesgos'!D16</f>
        <v>0</v>
      </c>
      <c r="D16" s="188"/>
      <c r="E16" s="189"/>
      <c r="F16" s="164"/>
      <c r="G16" s="164"/>
      <c r="H16" s="164"/>
      <c r="I16" s="164"/>
      <c r="J16" s="167">
        <f t="shared" si="0"/>
        <v>0</v>
      </c>
      <c r="K16" s="447"/>
      <c r="L16" s="164">
        <f>'5- Identificación de Riesgos'!I16</f>
        <v>0</v>
      </c>
      <c r="M16" s="196"/>
      <c r="N16" s="164"/>
      <c r="O16" s="164"/>
      <c r="P16" s="164"/>
      <c r="Q16" s="164"/>
      <c r="R16" s="167">
        <f t="shared" si="1"/>
        <v>0</v>
      </c>
      <c r="S16" s="447"/>
      <c r="T16" s="450"/>
      <c r="U16" s="418"/>
      <c r="V16" s="415"/>
    </row>
    <row r="17" spans="1:22" x14ac:dyDescent="0.25">
      <c r="A17" s="442"/>
      <c r="B17" s="418"/>
      <c r="C17" s="187">
        <f>'5- Identificación de Riesgos'!D17</f>
        <v>0</v>
      </c>
      <c r="D17" s="188"/>
      <c r="E17" s="189"/>
      <c r="F17" s="164"/>
      <c r="G17" s="164"/>
      <c r="H17" s="164"/>
      <c r="I17" s="164"/>
      <c r="J17" s="167">
        <f t="shared" si="0"/>
        <v>0</v>
      </c>
      <c r="K17" s="447"/>
      <c r="L17" s="164">
        <f>'5- Identificación de Riesgos'!I17</f>
        <v>0</v>
      </c>
      <c r="M17" s="196"/>
      <c r="N17" s="164"/>
      <c r="O17" s="164"/>
      <c r="P17" s="164"/>
      <c r="Q17" s="164"/>
      <c r="R17" s="167">
        <f t="shared" si="1"/>
        <v>0</v>
      </c>
      <c r="S17" s="447"/>
      <c r="T17" s="450"/>
      <c r="U17" s="418"/>
      <c r="V17" s="415"/>
    </row>
    <row r="18" spans="1:22" ht="15.75" thickBot="1" x14ac:dyDescent="0.3">
      <c r="A18" s="443"/>
      <c r="B18" s="445"/>
      <c r="C18" s="190">
        <f>'5- Identificación de Riesgos'!D17</f>
        <v>0</v>
      </c>
      <c r="D18" s="203"/>
      <c r="E18" s="204"/>
      <c r="F18" s="202"/>
      <c r="G18" s="202"/>
      <c r="H18" s="202"/>
      <c r="I18" s="202"/>
      <c r="J18" s="205"/>
      <c r="K18" s="475"/>
      <c r="L18" s="165">
        <f>'5- Identificación de Riesgos'!I17</f>
        <v>0</v>
      </c>
      <c r="M18" s="197"/>
      <c r="N18" s="165"/>
      <c r="O18" s="165"/>
      <c r="P18" s="165"/>
      <c r="Q18" s="165"/>
      <c r="R18" s="205"/>
      <c r="S18" s="475"/>
      <c r="T18" s="476"/>
      <c r="U18" s="445"/>
      <c r="V18" s="477"/>
    </row>
    <row r="19" spans="1:22" ht="15.75" thickBot="1" x14ac:dyDescent="0.3">
      <c r="A19" s="444"/>
      <c r="B19" s="419"/>
      <c r="C19" s="190"/>
      <c r="D19" s="191"/>
      <c r="E19" s="192"/>
      <c r="F19" s="165"/>
      <c r="G19" s="165"/>
      <c r="H19" s="165"/>
      <c r="I19" s="165"/>
      <c r="J19" s="168">
        <f t="shared" si="0"/>
        <v>0</v>
      </c>
      <c r="K19" s="448"/>
      <c r="L19" s="165"/>
      <c r="M19" s="197"/>
      <c r="N19" s="165"/>
      <c r="O19" s="165"/>
      <c r="P19" s="165"/>
      <c r="Q19" s="165"/>
      <c r="R19" s="168">
        <f t="shared" si="1"/>
        <v>0</v>
      </c>
      <c r="S19" s="448"/>
      <c r="T19" s="451"/>
      <c r="U19" s="419"/>
      <c r="V19" s="416"/>
    </row>
    <row r="20" spans="1:22" ht="30" x14ac:dyDescent="0.25">
      <c r="A20" s="441">
        <f>'5- Identificación de Riesgos'!A20</f>
        <v>2</v>
      </c>
      <c r="B20" s="417" t="str">
        <f>'5- Identificación de Riesgos'!B20</f>
        <v xml:space="preserve">El  servicio educativo no  cumpla con las características de calidad ofrecidas </v>
      </c>
      <c r="C20" s="184" t="str">
        <f>'5- Identificación de Riesgos'!D20</f>
        <v>1. Falta de metodología docente</v>
      </c>
      <c r="D20" s="185"/>
      <c r="E20" s="186" t="s">
        <v>414</v>
      </c>
      <c r="F20" s="169" t="s">
        <v>178</v>
      </c>
      <c r="G20" s="169" t="s">
        <v>177</v>
      </c>
      <c r="H20" s="169" t="s">
        <v>177</v>
      </c>
      <c r="I20" s="169" t="s">
        <v>177</v>
      </c>
      <c r="J20" s="170">
        <f t="shared" si="0"/>
        <v>0.75</v>
      </c>
      <c r="K20" s="446">
        <f>AVERAGE(J20:J29)</f>
        <v>7.4999999999999997E-2</v>
      </c>
      <c r="L20" s="169" t="str">
        <f>'5- Identificación de Riesgos'!I20</f>
        <v>Pérdida Reputacional</v>
      </c>
      <c r="M20" s="198"/>
      <c r="N20" s="169"/>
      <c r="O20" s="169"/>
      <c r="P20" s="169"/>
      <c r="Q20" s="169"/>
      <c r="R20" s="170">
        <f t="shared" si="1"/>
        <v>0</v>
      </c>
      <c r="S20" s="446">
        <f t="shared" ref="S20" si="2">AVERAGE(R20:R29)</f>
        <v>0</v>
      </c>
      <c r="T20" s="449" t="str">
        <f>CONCATENATE(INDEX([7]Politicas!$B$6:$F$10,MATCH(ROUND(IF((RIGHT('[7]3. Identificación de Riesgos'!H20,1)-'[7]4. Valoración Controles'!K19)&lt;1,1,(RIGHT('[7]3. Identificación de Riesgos'!H20,1)-'[7]4. Valoración Controles'!K19)),0),[7]Politicas!$F$6:$F$10,0),1)," - ",ROUND(IF((RIGHT('[7]3. Identificación de Riesgos'!H20,1)-'[7]4. Valoración Controles'!K19)&lt;1,1,(RIGHT('[7]3. Identificación de Riesgos'!H20,1)-'[7]4. Valoración Controles'!K19)),0))</f>
        <v>Muy Baja - 1</v>
      </c>
      <c r="U20" s="417" t="str">
        <f>CONCATENATE(INDEX([7]Politicas!$B$17:$F$21,MATCH(ROUND(IF((RIGHT('[7]3. Identificación de Riesgos'!M20,1)-'[7]4. Valoración Controles'!S19)&lt;1,1,(RIGHT('[7]3. Identificación de Riesgos'!M20,1)-'[7]4. Valoración Controles'!S19)),0),[7]Politicas!$F$17:$F$21,0),1)," - ",ROUND(IF((RIGHT('[7]3. Identificación de Riesgos'!M20,1)-'[7]4. Valoración Controles'!S19)&lt;1,1,(RIGHT('[7]3. Identificación de Riesgos'!M20,1)-'[7]4. Valoración Controles'!S19)),0))</f>
        <v>Catastrófico - 5</v>
      </c>
      <c r="V20" s="414" t="str">
        <f>CONCATENATE(VLOOKUP((LEFT(T20,LEN(T20)-4)&amp;LEFT(U20,LEN(U20)-4)),'[7]Matriz de Calor'!$D$18:$E$42,2,0)," - ",RIGHT(T20,1)*RIGHT(U20,1))</f>
        <v>Extremo - 5</v>
      </c>
    </row>
    <row r="21" spans="1:22" ht="30" x14ac:dyDescent="0.25">
      <c r="A21" s="442"/>
      <c r="B21" s="418"/>
      <c r="C21" s="187" t="str">
        <f>'5- Identificación de Riesgos'!D21</f>
        <v>2. Perfil no adecuado  del docente</v>
      </c>
      <c r="D21" s="188"/>
      <c r="E21" s="189"/>
      <c r="F21" s="164"/>
      <c r="G21" s="164"/>
      <c r="H21" s="164"/>
      <c r="I21" s="164"/>
      <c r="J21" s="167">
        <f t="shared" si="0"/>
        <v>0</v>
      </c>
      <c r="K21" s="447"/>
      <c r="L21" s="164" t="str">
        <f>'5- Identificación de Riesgos'!I21</f>
        <v>Afectación Económica</v>
      </c>
      <c r="M21" s="196"/>
      <c r="N21" s="164"/>
      <c r="O21" s="164"/>
      <c r="P21" s="164"/>
      <c r="Q21" s="164"/>
      <c r="R21" s="167">
        <f t="shared" si="1"/>
        <v>0</v>
      </c>
      <c r="S21" s="447"/>
      <c r="T21" s="450"/>
      <c r="U21" s="418"/>
      <c r="V21" s="415"/>
    </row>
    <row r="22" spans="1:22" ht="45" x14ac:dyDescent="0.25">
      <c r="A22" s="442"/>
      <c r="B22" s="418"/>
      <c r="C22" s="187" t="str">
        <f>'5- Identificación de Riesgos'!D22</f>
        <v>3. No uso de ayudas pedagógicas que motiven el aprendizaje</v>
      </c>
      <c r="D22" s="188"/>
      <c r="E22" s="189"/>
      <c r="F22" s="164"/>
      <c r="G22" s="164"/>
      <c r="H22" s="164"/>
      <c r="I22" s="164"/>
      <c r="J22" s="167">
        <f t="shared" si="0"/>
        <v>0</v>
      </c>
      <c r="K22" s="447"/>
      <c r="L22" s="164" t="str">
        <f>'5- Identificación de Riesgos'!I22</f>
        <v>Incumplimiento de las metas establecidas</v>
      </c>
      <c r="M22" s="196"/>
      <c r="N22" s="164"/>
      <c r="O22" s="164"/>
      <c r="P22" s="164"/>
      <c r="Q22" s="164"/>
      <c r="R22" s="167">
        <f t="shared" si="1"/>
        <v>0</v>
      </c>
      <c r="S22" s="447"/>
      <c r="T22" s="450"/>
      <c r="U22" s="418"/>
      <c r="V22" s="415"/>
    </row>
    <row r="23" spans="1:22" ht="30" x14ac:dyDescent="0.25">
      <c r="A23" s="442"/>
      <c r="B23" s="418"/>
      <c r="C23" s="187" t="str">
        <f>'5- Identificación de Riesgos'!D23</f>
        <v>4. Métodos de evaluación que no promuevan la adquisición del conocimiento</v>
      </c>
      <c r="D23" s="188"/>
      <c r="E23" s="189"/>
      <c r="F23" s="164"/>
      <c r="G23" s="164"/>
      <c r="H23" s="164"/>
      <c r="I23" s="164"/>
      <c r="J23" s="167">
        <f t="shared" si="0"/>
        <v>0</v>
      </c>
      <c r="K23" s="447"/>
      <c r="L23" s="164">
        <f>'5- Identificación de Riesgos'!I23</f>
        <v>0</v>
      </c>
      <c r="M23" s="196"/>
      <c r="N23" s="164"/>
      <c r="O23" s="164"/>
      <c r="P23" s="164"/>
      <c r="Q23" s="164"/>
      <c r="R23" s="167">
        <f t="shared" si="1"/>
        <v>0</v>
      </c>
      <c r="S23" s="447"/>
      <c r="T23" s="450"/>
      <c r="U23" s="418"/>
      <c r="V23" s="415"/>
    </row>
    <row r="24" spans="1:22" x14ac:dyDescent="0.25">
      <c r="A24" s="442"/>
      <c r="B24" s="418"/>
      <c r="C24" s="187" t="str">
        <f>'5- Identificación de Riesgos'!D24</f>
        <v>5. Malla curricular que no cumple requisitos</v>
      </c>
      <c r="D24" s="188"/>
      <c r="E24" s="188"/>
      <c r="F24" s="164"/>
      <c r="G24" s="164"/>
      <c r="H24" s="164"/>
      <c r="I24" s="164"/>
      <c r="J24" s="167">
        <f t="shared" si="0"/>
        <v>0</v>
      </c>
      <c r="K24" s="447"/>
      <c r="L24" s="164">
        <f>'5- Identificación de Riesgos'!I24</f>
        <v>0</v>
      </c>
      <c r="M24" s="196"/>
      <c r="N24" s="164"/>
      <c r="O24" s="164"/>
      <c r="P24" s="164"/>
      <c r="Q24" s="164"/>
      <c r="R24" s="167">
        <f t="shared" si="1"/>
        <v>0</v>
      </c>
      <c r="S24" s="447"/>
      <c r="T24" s="450"/>
      <c r="U24" s="418"/>
      <c r="V24" s="415"/>
    </row>
    <row r="25" spans="1:22" ht="30" x14ac:dyDescent="0.25">
      <c r="A25" s="442"/>
      <c r="B25" s="418"/>
      <c r="C25" s="187" t="str">
        <f>'5- Identificación de Riesgos'!D25</f>
        <v>6. Incumplimiento de los contenidos académicos  por parte  de  los docentes</v>
      </c>
      <c r="D25" s="188"/>
      <c r="E25" s="189"/>
      <c r="F25" s="164"/>
      <c r="G25" s="164"/>
      <c r="H25" s="164"/>
      <c r="I25" s="164"/>
      <c r="J25" s="167">
        <f t="shared" si="0"/>
        <v>0</v>
      </c>
      <c r="K25" s="447"/>
      <c r="L25" s="164">
        <f>'5- Identificación de Riesgos'!I25</f>
        <v>0</v>
      </c>
      <c r="M25" s="196"/>
      <c r="N25" s="164"/>
      <c r="O25" s="164"/>
      <c r="P25" s="164"/>
      <c r="Q25" s="164"/>
      <c r="R25" s="167">
        <f t="shared" si="1"/>
        <v>0</v>
      </c>
      <c r="S25" s="447"/>
      <c r="T25" s="450"/>
      <c r="U25" s="418"/>
      <c r="V25" s="415"/>
    </row>
    <row r="26" spans="1:22" ht="30" x14ac:dyDescent="0.25">
      <c r="A26" s="442"/>
      <c r="B26" s="418"/>
      <c r="C26" s="187" t="str">
        <f>'5- Identificación de Riesgos'!D26</f>
        <v>7. Incumplimiento en los horarios académicos  por parte  de  los docentes</v>
      </c>
      <c r="D26" s="188"/>
      <c r="E26" s="189"/>
      <c r="F26" s="164"/>
      <c r="G26" s="164"/>
      <c r="H26" s="164"/>
      <c r="I26" s="164"/>
      <c r="J26" s="167">
        <f t="shared" si="0"/>
        <v>0</v>
      </c>
      <c r="K26" s="447"/>
      <c r="L26" s="164">
        <f>'5- Identificación de Riesgos'!I26</f>
        <v>0</v>
      </c>
      <c r="M26" s="196"/>
      <c r="N26" s="164"/>
      <c r="O26" s="164"/>
      <c r="P26" s="164"/>
      <c r="Q26" s="164"/>
      <c r="R26" s="167">
        <f t="shared" si="1"/>
        <v>0</v>
      </c>
      <c r="S26" s="447"/>
      <c r="T26" s="450"/>
      <c r="U26" s="418"/>
      <c r="V26" s="415"/>
    </row>
    <row r="27" spans="1:22" x14ac:dyDescent="0.25">
      <c r="A27" s="442"/>
      <c r="B27" s="418"/>
      <c r="C27" s="187" t="str">
        <f>'5- Identificación de Riesgos'!D27</f>
        <v>8. Ambientes educativos no adecuados</v>
      </c>
      <c r="D27" s="188"/>
      <c r="E27" s="189"/>
      <c r="F27" s="164"/>
      <c r="G27" s="164"/>
      <c r="H27" s="164"/>
      <c r="I27" s="164"/>
      <c r="J27" s="167">
        <f t="shared" si="0"/>
        <v>0</v>
      </c>
      <c r="K27" s="447"/>
      <c r="L27" s="164">
        <f>'5- Identificación de Riesgos'!I27</f>
        <v>0</v>
      </c>
      <c r="M27" s="196"/>
      <c r="N27" s="164"/>
      <c r="O27" s="164"/>
      <c r="P27" s="164"/>
      <c r="Q27" s="164"/>
      <c r="R27" s="167">
        <f t="shared" si="1"/>
        <v>0</v>
      </c>
      <c r="S27" s="447"/>
      <c r="T27" s="450"/>
      <c r="U27" s="418"/>
      <c r="V27" s="415"/>
    </row>
    <row r="28" spans="1:22" x14ac:dyDescent="0.25">
      <c r="A28" s="442"/>
      <c r="B28" s="418"/>
      <c r="C28" s="187" t="str">
        <f>'5- Identificación de Riesgos'!D28</f>
        <v xml:space="preserve">9. Material desactualizado </v>
      </c>
      <c r="D28" s="188"/>
      <c r="E28" s="189"/>
      <c r="F28" s="164"/>
      <c r="G28" s="164"/>
      <c r="H28" s="164"/>
      <c r="I28" s="164"/>
      <c r="J28" s="167">
        <f t="shared" si="0"/>
        <v>0</v>
      </c>
      <c r="K28" s="447"/>
      <c r="L28" s="164">
        <f>'5- Identificación de Riesgos'!I28</f>
        <v>0</v>
      </c>
      <c r="M28" s="196"/>
      <c r="N28" s="164"/>
      <c r="O28" s="164"/>
      <c r="P28" s="164"/>
      <c r="Q28" s="164"/>
      <c r="R28" s="167">
        <f t="shared" si="1"/>
        <v>0</v>
      </c>
      <c r="S28" s="447"/>
      <c r="T28" s="450"/>
      <c r="U28" s="418"/>
      <c r="V28" s="415"/>
    </row>
    <row r="29" spans="1:22" ht="15.75" thickBot="1" x14ac:dyDescent="0.3">
      <c r="A29" s="444"/>
      <c r="B29" s="419"/>
      <c r="C29" s="190" t="str">
        <f>'5- Identificación de Riesgos'!D29</f>
        <v xml:space="preserve">10. Fallas en la plataforma tecnológica </v>
      </c>
      <c r="D29" s="191"/>
      <c r="E29" s="193"/>
      <c r="F29" s="165"/>
      <c r="G29" s="165"/>
      <c r="H29" s="165"/>
      <c r="I29" s="165"/>
      <c r="J29" s="168">
        <f t="shared" si="0"/>
        <v>0</v>
      </c>
      <c r="K29" s="448"/>
      <c r="L29" s="165">
        <f>'5- Identificación de Riesgos'!I29</f>
        <v>0</v>
      </c>
      <c r="M29" s="197"/>
      <c r="N29" s="165"/>
      <c r="O29" s="165"/>
      <c r="P29" s="165"/>
      <c r="Q29" s="165"/>
      <c r="R29" s="168">
        <f t="shared" si="1"/>
        <v>0</v>
      </c>
      <c r="S29" s="448"/>
      <c r="T29" s="451"/>
      <c r="U29" s="419"/>
      <c r="V29" s="416"/>
    </row>
    <row r="30" spans="1:22" ht="30" x14ac:dyDescent="0.25">
      <c r="A30" s="478">
        <f>'5- Identificación de Riesgos'!A30</f>
        <v>3</v>
      </c>
      <c r="B30" s="417" t="str">
        <f>'5- Identificación de Riesgos'!B30</f>
        <v xml:space="preserve">Afectaciones ambientales </v>
      </c>
      <c r="C30" s="184" t="str">
        <f>'5- Identificación de Riesgos'!D30</f>
        <v>1. Falta de apropiación del Plan de Gestión Ambiental que aplica para la Rama Judicial a través de los Acuerdos</v>
      </c>
      <c r="D30" s="185"/>
      <c r="E30" s="194"/>
      <c r="F30" s="169" t="s">
        <v>178</v>
      </c>
      <c r="G30" s="169" t="s">
        <v>177</v>
      </c>
      <c r="H30" s="169" t="s">
        <v>177</v>
      </c>
      <c r="I30" s="169" t="s">
        <v>177</v>
      </c>
      <c r="J30" s="170">
        <f t="shared" ref="J30:J59" si="3">COUNTIF(F30:I30,"SI")/4</f>
        <v>0.75</v>
      </c>
      <c r="K30" s="446">
        <f>AVERAGE(J30:J39)</f>
        <v>7.4999999999999997E-2</v>
      </c>
      <c r="L30" s="169" t="str">
        <f>'5- Identificación de Riesgos'!I30</f>
        <v>Afectación Ambiental</v>
      </c>
      <c r="M30" s="198"/>
      <c r="N30" s="169"/>
      <c r="O30" s="169"/>
      <c r="P30" s="169"/>
      <c r="Q30" s="169"/>
      <c r="R30" s="170">
        <f t="shared" ref="R30:R59" si="4">SUM(COUNTIF(N30,"SI")*25%,COUNTIF(O30,"SI")*40%,COUNTIF(P30,"SI")*25%,COUNTIF(Q30,"SI")*10%)</f>
        <v>0</v>
      </c>
      <c r="S30" s="446">
        <f t="shared" ref="S30" si="5">AVERAGE(R30:R39)</f>
        <v>0</v>
      </c>
      <c r="T30" s="449" t="str">
        <f>CONCATENATE(INDEX([7]Politicas!$B$6:$F$10,MATCH(ROUND(IF((RIGHT('[7]3. Identificación de Riesgos'!H30,1)-'[7]4. Valoración Controles'!K29)&lt;1,1,(RIGHT('[7]3. Identificación de Riesgos'!H30,1)-'[7]4. Valoración Controles'!K29)),0),[7]Politicas!$F$6:$F$10,0),1)," - ",ROUND(IF((RIGHT('[7]3. Identificación de Riesgos'!H30,1)-'[7]4. Valoración Controles'!K29)&lt;1,1,(RIGHT('[7]3. Identificación de Riesgos'!H30,1)-'[7]4. Valoración Controles'!K29)),0))</f>
        <v>Muy Baja - 1</v>
      </c>
      <c r="U30" s="417" t="str">
        <f>CONCATENATE(INDEX([7]Politicas!$B$17:$F$21,MATCH(ROUND(IF((RIGHT('[7]3. Identificación de Riesgos'!M30,1)-'[7]4. Valoración Controles'!S29)&lt;1,1,(RIGHT('[7]3. Identificación de Riesgos'!M30,1)-'[7]4. Valoración Controles'!S29)),0),[7]Politicas!$F$17:$F$21,0),1)," - ",ROUND(IF((RIGHT('[7]3. Identificación de Riesgos'!M30,1)-'[7]4. Valoración Controles'!S29)&lt;1,1,(RIGHT('[7]3. Identificación de Riesgos'!M30,1)-'[7]4. Valoración Controles'!S29)),0))</f>
        <v>Leve - 1</v>
      </c>
      <c r="V30" s="414" t="str">
        <f>CONCATENATE(VLOOKUP((LEFT(T30,LEN(T30)-4)&amp;LEFT(U30,LEN(U30)-4)),'[7]Matriz de Calor'!$D$18:$E$42,2,0)," - ",RIGHT(T30,1)*RIGHT(U30,1))</f>
        <v>Bajo - 1</v>
      </c>
    </row>
    <row r="31" spans="1:22" ht="45" x14ac:dyDescent="0.25">
      <c r="A31" s="479"/>
      <c r="B31" s="418"/>
      <c r="C31" s="187" t="str">
        <f>'5- Identificación de Riesgos'!D31</f>
        <v>2. Baja participación de los  servidores judiciales en las actividades de formación en el Sistema de Gestión Ambiental</v>
      </c>
      <c r="D31" s="188"/>
      <c r="E31" s="189"/>
      <c r="F31" s="164"/>
      <c r="G31" s="164"/>
      <c r="H31" s="164"/>
      <c r="I31" s="164"/>
      <c r="J31" s="167">
        <f t="shared" si="3"/>
        <v>0</v>
      </c>
      <c r="K31" s="447"/>
      <c r="L31" s="164">
        <f>'5- Identificación de Riesgos'!I31</f>
        <v>0</v>
      </c>
      <c r="M31" s="196"/>
      <c r="N31" s="164"/>
      <c r="O31" s="164"/>
      <c r="P31" s="164"/>
      <c r="Q31" s="164"/>
      <c r="R31" s="167">
        <f t="shared" si="4"/>
        <v>0</v>
      </c>
      <c r="S31" s="447"/>
      <c r="T31" s="450"/>
      <c r="U31" s="418"/>
      <c r="V31" s="415"/>
    </row>
    <row r="32" spans="1:22" ht="45" x14ac:dyDescent="0.25">
      <c r="A32" s="479"/>
      <c r="B32" s="418"/>
      <c r="C32" s="187" t="str">
        <f>'5- Identificación de Riesgos'!D32</f>
        <v>3. Uso de correos no institucionales, que no permiten la llegada de campañas ambientales enviadas por correos masivos</v>
      </c>
      <c r="D32" s="188"/>
      <c r="E32" s="189"/>
      <c r="F32" s="164"/>
      <c r="G32" s="164"/>
      <c r="H32" s="164"/>
      <c r="I32" s="164"/>
      <c r="J32" s="167">
        <f t="shared" si="3"/>
        <v>0</v>
      </c>
      <c r="K32" s="447"/>
      <c r="L32" s="164">
        <f>'5- Identificación de Riesgos'!I32</f>
        <v>0</v>
      </c>
      <c r="M32" s="196"/>
      <c r="N32" s="164"/>
      <c r="O32" s="164"/>
      <c r="P32" s="164"/>
      <c r="Q32" s="164"/>
      <c r="R32" s="167">
        <f t="shared" si="4"/>
        <v>0</v>
      </c>
      <c r="S32" s="447"/>
      <c r="T32" s="450"/>
      <c r="U32" s="418"/>
      <c r="V32" s="415"/>
    </row>
    <row r="33" spans="1:22" ht="30" x14ac:dyDescent="0.25">
      <c r="A33" s="479"/>
      <c r="B33" s="418"/>
      <c r="C33" s="187" t="str">
        <f>'5- Identificación de Riesgos'!D33</f>
        <v>4. Poco compromiso en la aplicabilidad y formación de la cultura ambiental</v>
      </c>
      <c r="D33" s="188"/>
      <c r="E33" s="189"/>
      <c r="F33" s="164"/>
      <c r="G33" s="164"/>
      <c r="H33" s="164"/>
      <c r="I33" s="164"/>
      <c r="J33" s="167">
        <f t="shared" si="3"/>
        <v>0</v>
      </c>
      <c r="K33" s="447"/>
      <c r="L33" s="164">
        <f>'5- Identificación de Riesgos'!I33</f>
        <v>0</v>
      </c>
      <c r="M33" s="196"/>
      <c r="N33" s="164"/>
      <c r="O33" s="164"/>
      <c r="P33" s="164"/>
      <c r="Q33" s="164"/>
      <c r="R33" s="167">
        <f t="shared" si="4"/>
        <v>0</v>
      </c>
      <c r="S33" s="447"/>
      <c r="T33" s="450"/>
      <c r="U33" s="418"/>
      <c r="V33" s="415"/>
    </row>
    <row r="34" spans="1:22" x14ac:dyDescent="0.25">
      <c r="A34" s="479"/>
      <c r="B34" s="418"/>
      <c r="C34" s="187" t="str">
        <f>'5- Identificación de Riesgos'!D34</f>
        <v>5. Carencia de liderazgo ambiental en el SGAM</v>
      </c>
      <c r="D34" s="188"/>
      <c r="E34" s="188"/>
      <c r="F34" s="164"/>
      <c r="G34" s="164"/>
      <c r="H34" s="164"/>
      <c r="I34" s="164"/>
      <c r="J34" s="167">
        <f t="shared" si="3"/>
        <v>0</v>
      </c>
      <c r="K34" s="447"/>
      <c r="L34" s="164">
        <f>'5- Identificación de Riesgos'!I34</f>
        <v>0</v>
      </c>
      <c r="M34" s="196"/>
      <c r="N34" s="164"/>
      <c r="O34" s="164"/>
      <c r="P34" s="164"/>
      <c r="Q34" s="164"/>
      <c r="R34" s="167">
        <f t="shared" si="4"/>
        <v>0</v>
      </c>
      <c r="S34" s="447"/>
      <c r="T34" s="450"/>
      <c r="U34" s="418"/>
      <c r="V34" s="415"/>
    </row>
    <row r="35" spans="1:22" x14ac:dyDescent="0.25">
      <c r="A35" s="479"/>
      <c r="B35" s="418"/>
      <c r="C35" s="187">
        <f>'5- Identificación de Riesgos'!D35</f>
        <v>0</v>
      </c>
      <c r="D35" s="188"/>
      <c r="E35" s="189"/>
      <c r="F35" s="164"/>
      <c r="G35" s="164"/>
      <c r="H35" s="164"/>
      <c r="I35" s="164"/>
      <c r="J35" s="167">
        <f t="shared" si="3"/>
        <v>0</v>
      </c>
      <c r="K35" s="447"/>
      <c r="L35" s="164">
        <f>'5- Identificación de Riesgos'!I35</f>
        <v>0</v>
      </c>
      <c r="M35" s="196"/>
      <c r="N35" s="164"/>
      <c r="O35" s="164"/>
      <c r="P35" s="164"/>
      <c r="Q35" s="164"/>
      <c r="R35" s="167">
        <f t="shared" si="4"/>
        <v>0</v>
      </c>
      <c r="S35" s="447"/>
      <c r="T35" s="450"/>
      <c r="U35" s="418"/>
      <c r="V35" s="415"/>
    </row>
    <row r="36" spans="1:22" x14ac:dyDescent="0.25">
      <c r="A36" s="479"/>
      <c r="B36" s="418"/>
      <c r="C36" s="187">
        <f>'5- Identificación de Riesgos'!D36</f>
        <v>0</v>
      </c>
      <c r="D36" s="188"/>
      <c r="E36" s="189"/>
      <c r="F36" s="164"/>
      <c r="G36" s="164"/>
      <c r="H36" s="164"/>
      <c r="I36" s="164"/>
      <c r="J36" s="167">
        <f t="shared" si="3"/>
        <v>0</v>
      </c>
      <c r="K36" s="447"/>
      <c r="L36" s="164">
        <f>'5- Identificación de Riesgos'!I36</f>
        <v>0</v>
      </c>
      <c r="M36" s="196"/>
      <c r="N36" s="164"/>
      <c r="O36" s="164"/>
      <c r="P36" s="164"/>
      <c r="Q36" s="164"/>
      <c r="R36" s="167">
        <f t="shared" si="4"/>
        <v>0</v>
      </c>
      <c r="S36" s="447"/>
      <c r="T36" s="450"/>
      <c r="U36" s="418"/>
      <c r="V36" s="415"/>
    </row>
    <row r="37" spans="1:22" x14ac:dyDescent="0.25">
      <c r="A37" s="479"/>
      <c r="B37" s="418"/>
      <c r="C37" s="187">
        <f>'5- Identificación de Riesgos'!D37</f>
        <v>0</v>
      </c>
      <c r="D37" s="188"/>
      <c r="E37" s="189"/>
      <c r="F37" s="164"/>
      <c r="G37" s="164"/>
      <c r="H37" s="164"/>
      <c r="I37" s="164"/>
      <c r="J37" s="167">
        <f t="shared" si="3"/>
        <v>0</v>
      </c>
      <c r="K37" s="447"/>
      <c r="L37" s="164">
        <f>'5- Identificación de Riesgos'!I37</f>
        <v>0</v>
      </c>
      <c r="M37" s="196"/>
      <c r="N37" s="164"/>
      <c r="O37" s="164"/>
      <c r="P37" s="164"/>
      <c r="Q37" s="164"/>
      <c r="R37" s="167">
        <f t="shared" si="4"/>
        <v>0</v>
      </c>
      <c r="S37" s="447"/>
      <c r="T37" s="450"/>
      <c r="U37" s="418"/>
      <c r="V37" s="415"/>
    </row>
    <row r="38" spans="1:22" x14ac:dyDescent="0.25">
      <c r="A38" s="479"/>
      <c r="B38" s="418"/>
      <c r="C38" s="187">
        <f>'5- Identificación de Riesgos'!D38</f>
        <v>0</v>
      </c>
      <c r="D38" s="188"/>
      <c r="E38" s="189"/>
      <c r="F38" s="164"/>
      <c r="G38" s="164"/>
      <c r="H38" s="164"/>
      <c r="I38" s="164"/>
      <c r="J38" s="167">
        <f t="shared" si="3"/>
        <v>0</v>
      </c>
      <c r="K38" s="447"/>
      <c r="L38" s="164">
        <f>'5- Identificación de Riesgos'!I38</f>
        <v>0</v>
      </c>
      <c r="M38" s="196"/>
      <c r="N38" s="164"/>
      <c r="O38" s="164"/>
      <c r="P38" s="164"/>
      <c r="Q38" s="164"/>
      <c r="R38" s="167">
        <f t="shared" si="4"/>
        <v>0</v>
      </c>
      <c r="S38" s="447"/>
      <c r="T38" s="450"/>
      <c r="U38" s="418"/>
      <c r="V38" s="415"/>
    </row>
    <row r="39" spans="1:22" ht="15.75" thickBot="1" x14ac:dyDescent="0.3">
      <c r="A39" s="480"/>
      <c r="B39" s="419"/>
      <c r="C39" s="190">
        <f>'5- Identificación de Riesgos'!D39</f>
        <v>0</v>
      </c>
      <c r="D39" s="191"/>
      <c r="E39" s="193"/>
      <c r="F39" s="165"/>
      <c r="G39" s="165"/>
      <c r="H39" s="165"/>
      <c r="I39" s="165"/>
      <c r="J39" s="168">
        <f t="shared" si="3"/>
        <v>0</v>
      </c>
      <c r="K39" s="448"/>
      <c r="L39" s="165">
        <f>'5- Identificación de Riesgos'!I39</f>
        <v>0</v>
      </c>
      <c r="M39" s="197"/>
      <c r="N39" s="165"/>
      <c r="O39" s="165"/>
      <c r="P39" s="165"/>
      <c r="Q39" s="165"/>
      <c r="R39" s="168">
        <f t="shared" si="4"/>
        <v>0</v>
      </c>
      <c r="S39" s="448"/>
      <c r="T39" s="451"/>
      <c r="U39" s="419"/>
      <c r="V39" s="416"/>
    </row>
    <row r="40" spans="1:22" ht="51.75" customHeight="1" thickBot="1" x14ac:dyDescent="0.3">
      <c r="A40" s="481">
        <v>4</v>
      </c>
      <c r="B40" s="417" t="str">
        <f>'5- Identificación de Riesgos'!B40</f>
        <v xml:space="preserve">Recibir dádivas o beneficios a nombre propio o de terceros para seleccionar  o, rechazar aspirantes   sin el lleno de requisitos legales o asignar puntajes erróneos </v>
      </c>
      <c r="C40" s="190" t="str">
        <f>'5- Identificación de Riesgos'!D40</f>
        <v>1. Insuficientes programas de capacitación para la toma de conciencia debido al desconocimiento de l ley antisoborno (ISO 37001:2016), Plan Anticorrupción y  de los  valores y principios propios de la entidad.</v>
      </c>
      <c r="D40" s="185"/>
      <c r="E40" s="190" t="s">
        <v>415</v>
      </c>
      <c r="F40" s="169" t="s">
        <v>178</v>
      </c>
      <c r="G40" s="169" t="s">
        <v>177</v>
      </c>
      <c r="H40" s="169" t="s">
        <v>177</v>
      </c>
      <c r="I40" s="169" t="s">
        <v>177</v>
      </c>
      <c r="J40" s="170">
        <f t="shared" si="3"/>
        <v>0.75</v>
      </c>
      <c r="K40" s="446">
        <f>AVERAGE(J40:J49)</f>
        <v>7.4999999999999997E-2</v>
      </c>
      <c r="L40" s="169" t="e">
        <f>'5- Identificación de Riesgos'!#REF!</f>
        <v>#REF!</v>
      </c>
      <c r="M40" s="198"/>
      <c r="N40" s="169"/>
      <c r="O40" s="169"/>
      <c r="P40" s="169"/>
      <c r="Q40" s="169"/>
      <c r="R40" s="170">
        <f t="shared" si="4"/>
        <v>0</v>
      </c>
      <c r="S40" s="446">
        <f t="shared" ref="S40" si="6">AVERAGE(R40:R49)</f>
        <v>0</v>
      </c>
      <c r="T40" s="449" t="str">
        <f>CONCATENATE(INDEX([7]Politicas!$B$6:$F$10,MATCH(ROUND(IF((RIGHT('[7]3. Identificación de Riesgos'!H40,1)-'[7]4. Valoración Controles'!K39)&lt;1,1,(RIGHT('[7]3. Identificación de Riesgos'!H40,1)-'[7]4. Valoración Controles'!K39)),0),[7]Politicas!$F$6:$F$10,0),1)," - ",ROUND(IF((RIGHT('[7]3. Identificación de Riesgos'!H40,1)-'[7]4. Valoración Controles'!K39)&lt;1,1,(RIGHT('[7]3. Identificación de Riesgos'!H40,1)-'[7]4. Valoración Controles'!K39)),0))</f>
        <v>Muy Baja - 1</v>
      </c>
      <c r="U40" s="417" t="str">
        <f>CONCATENATE(INDEX([7]Politicas!$B$17:$F$21,MATCH(ROUND(IF((RIGHT('[7]3. Identificación de Riesgos'!M40,1)-'[7]4. Valoración Controles'!S39)&lt;1,1,(RIGHT('[7]3. Identificación de Riesgos'!M40,1)-'[7]4. Valoración Controles'!S39)),0),[7]Politicas!$F$17:$F$21,0),1)," - ",ROUND(IF((RIGHT('[7]3. Identificación de Riesgos'!M40,1)-'[7]4. Valoración Controles'!S39)&lt;1,1,(RIGHT('[7]3. Identificación de Riesgos'!M40,1)-'[7]4. Valoración Controles'!S39)),0))</f>
        <v>Moderado - 3</v>
      </c>
      <c r="V40" s="414" t="str">
        <f>CONCATENATE(VLOOKUP((LEFT(T40,LEN(T40)-4)&amp;LEFT(U40,LEN(U40)-4)),'[7]Matriz de Calor'!$D$18:$E$42,2,0)," - ",RIGHT(T40,1)*RIGHT(U40,1))</f>
        <v>Moderado - 3</v>
      </c>
    </row>
    <row r="41" spans="1:22" ht="15" customHeight="1" thickBot="1" x14ac:dyDescent="0.3">
      <c r="A41" s="482"/>
      <c r="B41" s="418"/>
      <c r="C41" s="190" t="str">
        <f>'5- Identificación de Riesgos'!D41</f>
        <v>2. Desconocimiento y no aplicación del Código de Ética y Buen Gobierno.</v>
      </c>
      <c r="D41" s="188"/>
      <c r="E41" s="189"/>
      <c r="F41" s="164"/>
      <c r="G41" s="164"/>
      <c r="H41" s="164"/>
      <c r="I41" s="164"/>
      <c r="J41" s="167">
        <f t="shared" si="3"/>
        <v>0</v>
      </c>
      <c r="K41" s="447"/>
      <c r="L41" s="164" t="e">
        <f>'5- Identificación de Riesgos'!#REF!</f>
        <v>#REF!</v>
      </c>
      <c r="M41" s="196"/>
      <c r="N41" s="164"/>
      <c r="O41" s="164"/>
      <c r="P41" s="164"/>
      <c r="Q41" s="164"/>
      <c r="R41" s="167">
        <f t="shared" si="4"/>
        <v>0</v>
      </c>
      <c r="S41" s="447"/>
      <c r="T41" s="450"/>
      <c r="U41" s="418"/>
      <c r="V41" s="415"/>
    </row>
    <row r="42" spans="1:22" ht="15" customHeight="1" thickBot="1" x14ac:dyDescent="0.3">
      <c r="A42" s="482"/>
      <c r="B42" s="418"/>
      <c r="C42" s="190" t="str">
        <f>'5- Identificación de Riesgos'!D42</f>
        <v>3. Carencia de compromiso  y transparencia de los servidores judiciales</v>
      </c>
      <c r="D42" s="188"/>
      <c r="E42" s="189"/>
      <c r="F42" s="164"/>
      <c r="G42" s="164"/>
      <c r="H42" s="164"/>
      <c r="I42" s="164"/>
      <c r="J42" s="167">
        <f t="shared" si="3"/>
        <v>0</v>
      </c>
      <c r="K42" s="447"/>
      <c r="L42" s="164" t="e">
        <f>'5- Identificación de Riesgos'!#REF!</f>
        <v>#REF!</v>
      </c>
      <c r="M42" s="196"/>
      <c r="N42" s="164"/>
      <c r="O42" s="164"/>
      <c r="P42" s="164"/>
      <c r="Q42" s="164"/>
      <c r="R42" s="167">
        <f t="shared" si="4"/>
        <v>0</v>
      </c>
      <c r="S42" s="447"/>
      <c r="T42" s="450"/>
      <c r="U42" s="418"/>
      <c r="V42" s="415"/>
    </row>
    <row r="43" spans="1:22" ht="30.75" thickBot="1" x14ac:dyDescent="0.3">
      <c r="A43" s="482"/>
      <c r="B43" s="418"/>
      <c r="C43" s="190" t="str">
        <f>'5- Identificación de Riesgos'!D43</f>
        <v>4. Deficiencia de  controles en el trámite  de los documentos</v>
      </c>
      <c r="D43" s="188"/>
      <c r="E43" s="189"/>
      <c r="F43" s="164"/>
      <c r="G43" s="164"/>
      <c r="H43" s="164"/>
      <c r="I43" s="164"/>
      <c r="J43" s="167">
        <f t="shared" si="3"/>
        <v>0</v>
      </c>
      <c r="K43" s="447"/>
      <c r="L43" s="164" t="e">
        <f>'5- Identificación de Riesgos'!#REF!</f>
        <v>#REF!</v>
      </c>
      <c r="M43" s="196"/>
      <c r="N43" s="164"/>
      <c r="O43" s="164"/>
      <c r="P43" s="164"/>
      <c r="Q43" s="164"/>
      <c r="R43" s="167">
        <f t="shared" si="4"/>
        <v>0</v>
      </c>
      <c r="S43" s="447"/>
      <c r="T43" s="450"/>
      <c r="U43" s="418"/>
      <c r="V43" s="415"/>
    </row>
    <row r="44" spans="1:22" ht="30.75" thickBot="1" x14ac:dyDescent="0.3">
      <c r="A44" s="482"/>
      <c r="B44" s="418"/>
      <c r="C44" s="190" t="str">
        <f>'5- Identificación de Riesgos'!D44</f>
        <v xml:space="preserve">5. No aplicación adecuada de los procedimientos de control </v>
      </c>
      <c r="D44" s="188"/>
      <c r="E44" s="188"/>
      <c r="F44" s="164"/>
      <c r="G44" s="164"/>
      <c r="H44" s="164"/>
      <c r="I44" s="164"/>
      <c r="J44" s="167">
        <f t="shared" si="3"/>
        <v>0</v>
      </c>
      <c r="K44" s="447"/>
      <c r="L44" s="164" t="e">
        <f>'5- Identificación de Riesgos'!#REF!</f>
        <v>#REF!</v>
      </c>
      <c r="M44" s="196"/>
      <c r="N44" s="164"/>
      <c r="O44" s="164"/>
      <c r="P44" s="164"/>
      <c r="Q44" s="164"/>
      <c r="R44" s="167">
        <f t="shared" si="4"/>
        <v>0</v>
      </c>
      <c r="S44" s="447"/>
      <c r="T44" s="450"/>
      <c r="U44" s="418"/>
      <c r="V44" s="415"/>
    </row>
    <row r="45" spans="1:22" ht="15.75" thickBot="1" x14ac:dyDescent="0.3">
      <c r="A45" s="482"/>
      <c r="B45" s="418"/>
      <c r="C45" s="190">
        <f>'5- Identificación de Riesgos'!D45</f>
        <v>0</v>
      </c>
      <c r="D45" s="188"/>
      <c r="E45" s="189"/>
      <c r="F45" s="164"/>
      <c r="G45" s="164"/>
      <c r="H45" s="164"/>
      <c r="I45" s="164"/>
      <c r="J45" s="167">
        <f t="shared" si="3"/>
        <v>0</v>
      </c>
      <c r="K45" s="447"/>
      <c r="L45" s="164" t="e">
        <f>'5- Identificación de Riesgos'!#REF!</f>
        <v>#REF!</v>
      </c>
      <c r="M45" s="196"/>
      <c r="N45" s="164"/>
      <c r="O45" s="164"/>
      <c r="P45" s="164"/>
      <c r="Q45" s="164"/>
      <c r="R45" s="167">
        <f t="shared" si="4"/>
        <v>0</v>
      </c>
      <c r="S45" s="447"/>
      <c r="T45" s="450"/>
      <c r="U45" s="418"/>
      <c r="V45" s="415"/>
    </row>
    <row r="46" spans="1:22" ht="15.75" thickBot="1" x14ac:dyDescent="0.3">
      <c r="A46" s="482"/>
      <c r="B46" s="418"/>
      <c r="C46" s="190">
        <f>'5- Identificación de Riesgos'!D46</f>
        <v>0</v>
      </c>
      <c r="D46" s="188"/>
      <c r="E46" s="189"/>
      <c r="F46" s="164"/>
      <c r="G46" s="164"/>
      <c r="H46" s="164"/>
      <c r="I46" s="164"/>
      <c r="J46" s="167">
        <f t="shared" si="3"/>
        <v>0</v>
      </c>
      <c r="K46" s="447"/>
      <c r="L46" s="164" t="e">
        <f>'5- Identificación de Riesgos'!#REF!</f>
        <v>#REF!</v>
      </c>
      <c r="M46" s="196"/>
      <c r="N46" s="164"/>
      <c r="O46" s="164"/>
      <c r="P46" s="164"/>
      <c r="Q46" s="164"/>
      <c r="R46" s="167">
        <f t="shared" si="4"/>
        <v>0</v>
      </c>
      <c r="S46" s="447"/>
      <c r="T46" s="450"/>
      <c r="U46" s="418"/>
      <c r="V46" s="415"/>
    </row>
    <row r="47" spans="1:22" ht="15.75" thickBot="1" x14ac:dyDescent="0.3">
      <c r="A47" s="482"/>
      <c r="B47" s="418"/>
      <c r="C47" s="190">
        <f>'5- Identificación de Riesgos'!D47</f>
        <v>0</v>
      </c>
      <c r="D47" s="188"/>
      <c r="E47" s="189"/>
      <c r="F47" s="164"/>
      <c r="G47" s="164"/>
      <c r="H47" s="164"/>
      <c r="I47" s="164"/>
      <c r="J47" s="167">
        <f t="shared" si="3"/>
        <v>0</v>
      </c>
      <c r="K47" s="447"/>
      <c r="L47" s="164" t="e">
        <f>'5- Identificación de Riesgos'!#REF!</f>
        <v>#REF!</v>
      </c>
      <c r="M47" s="196"/>
      <c r="N47" s="164"/>
      <c r="O47" s="164"/>
      <c r="P47" s="164"/>
      <c r="Q47" s="164"/>
      <c r="R47" s="167">
        <f t="shared" si="4"/>
        <v>0</v>
      </c>
      <c r="S47" s="447"/>
      <c r="T47" s="450"/>
      <c r="U47" s="418"/>
      <c r="V47" s="415"/>
    </row>
    <row r="48" spans="1:22" ht="15.75" thickBot="1" x14ac:dyDescent="0.3">
      <c r="A48" s="482"/>
      <c r="B48" s="418"/>
      <c r="C48" s="190">
        <f>'5- Identificación de Riesgos'!D48</f>
        <v>0</v>
      </c>
      <c r="D48" s="188"/>
      <c r="E48" s="189"/>
      <c r="F48" s="164"/>
      <c r="G48" s="164"/>
      <c r="H48" s="164"/>
      <c r="I48" s="164"/>
      <c r="J48" s="167">
        <f t="shared" si="3"/>
        <v>0</v>
      </c>
      <c r="K48" s="447"/>
      <c r="L48" s="164" t="e">
        <f>'5- Identificación de Riesgos'!#REF!</f>
        <v>#REF!</v>
      </c>
      <c r="M48" s="196"/>
      <c r="N48" s="164"/>
      <c r="O48" s="164"/>
      <c r="P48" s="164"/>
      <c r="Q48" s="164"/>
      <c r="R48" s="167">
        <f t="shared" si="4"/>
        <v>0</v>
      </c>
      <c r="S48" s="447"/>
      <c r="T48" s="450"/>
      <c r="U48" s="418"/>
      <c r="V48" s="415"/>
    </row>
    <row r="49" spans="1:22" ht="15.75" thickBot="1" x14ac:dyDescent="0.3">
      <c r="A49" s="483"/>
      <c r="B49" s="419"/>
      <c r="C49" s="190">
        <f>'5- Identificación de Riesgos'!D49</f>
        <v>0</v>
      </c>
      <c r="D49" s="191"/>
      <c r="E49" s="193"/>
      <c r="F49" s="165"/>
      <c r="G49" s="165"/>
      <c r="H49" s="165"/>
      <c r="I49" s="165"/>
      <c r="J49" s="168">
        <f t="shared" si="3"/>
        <v>0</v>
      </c>
      <c r="K49" s="448"/>
      <c r="L49" s="165" t="e">
        <f>'5- Identificación de Riesgos'!#REF!</f>
        <v>#REF!</v>
      </c>
      <c r="M49" s="197"/>
      <c r="N49" s="165"/>
      <c r="O49" s="165"/>
      <c r="P49" s="165"/>
      <c r="Q49" s="165"/>
      <c r="R49" s="168">
        <f t="shared" si="4"/>
        <v>0</v>
      </c>
      <c r="S49" s="448"/>
      <c r="T49" s="451"/>
      <c r="U49" s="419"/>
      <c r="V49" s="416"/>
    </row>
    <row r="50" spans="1:22" ht="60.75" thickBot="1" x14ac:dyDescent="0.3">
      <c r="A50" s="487">
        <f>'5- Identificación de Riesgos'!A40</f>
        <v>5</v>
      </c>
      <c r="B50" s="485" t="str">
        <f>'5- Identificación de Riesgos'!B40</f>
        <v xml:space="preserve">Recibir dádivas o beneficios a nombre propio o de terceros para seleccionar  o, rechazar aspirantes   sin el lleno de requisitos legales o asignar puntajes erróneos </v>
      </c>
      <c r="C50" s="195" t="str">
        <f>'5- Identificación de Riesgos'!D40</f>
        <v>1. Insuficientes programas de capacitación para la toma de conciencia debido al desconocimiento de l ley antisoborno (ISO 37001:2016), Plan Anticorrupción y  de los  valores y principios propios de la entidad.</v>
      </c>
      <c r="D50" s="158"/>
      <c r="E50" s="190" t="s">
        <v>415</v>
      </c>
      <c r="F50" s="163" t="s">
        <v>178</v>
      </c>
      <c r="G50" s="163" t="s">
        <v>177</v>
      </c>
      <c r="H50" s="163" t="s">
        <v>177</v>
      </c>
      <c r="I50" s="163" t="s">
        <v>177</v>
      </c>
      <c r="J50" s="166">
        <f t="shared" si="3"/>
        <v>0.75</v>
      </c>
      <c r="K50" s="490">
        <f>AVERAGE(J50:J59)</f>
        <v>7.4999999999999997E-2</v>
      </c>
      <c r="L50" s="163" t="str">
        <f>'5- Identificación de Riesgos'!I40</f>
        <v>Pérdida Reputacional</v>
      </c>
      <c r="M50" s="199"/>
      <c r="N50" s="163"/>
      <c r="O50" s="163"/>
      <c r="P50" s="163"/>
      <c r="Q50" s="163"/>
      <c r="R50" s="166">
        <f t="shared" si="4"/>
        <v>0</v>
      </c>
      <c r="S50" s="490">
        <f t="shared" ref="S50" si="7">AVERAGE(R50:R59)</f>
        <v>0</v>
      </c>
      <c r="T50" s="484" t="str">
        <f>CONCATENATE(INDEX([7]Politicas!$B$6:$F$10,MATCH(ROUND(IF((RIGHT('[7]3. Identificación de Riesgos'!H50,1)-'[7]4. Valoración Controles'!K49)&lt;1,1,(RIGHT('[7]3. Identificación de Riesgos'!H50,1)-'[7]4. Valoración Controles'!K49)),0),[7]Politicas!$F$6:$F$10,0),1)," - ",ROUND(IF((RIGHT('[7]3. Identificación de Riesgos'!H50,1)-'[7]4. Valoración Controles'!K49)&lt;1,1,(RIGHT('[7]3. Identificación de Riesgos'!H50,1)-'[7]4. Valoración Controles'!K49)),0))</f>
        <v>Alta - 4</v>
      </c>
      <c r="U50" s="485" t="str">
        <f>CONCATENATE(INDEX([7]Politicas!$B$17:$F$21,MATCH(ROUND(IF((RIGHT('[7]3. Identificación de Riesgos'!M50,1)-'[7]4. Valoración Controles'!S49)&lt;1,1,(RIGHT('[7]3. Identificación de Riesgos'!M50,1)-'[7]4. Valoración Controles'!S49)),0),[7]Politicas!$F$17:$F$21,0),1)," - ",ROUND(IF((RIGHT('[7]3. Identificación de Riesgos'!M50,1)-'[7]4. Valoración Controles'!S49)&lt;1,1,(RIGHT('[7]3. Identificación de Riesgos'!M50,1)-'[7]4. Valoración Controles'!S49)),0))</f>
        <v>Moderado - 3</v>
      </c>
      <c r="V50" s="486" t="str">
        <f>CONCATENATE(VLOOKUP((LEFT(T50,LEN(T50)-4)&amp;LEFT(U50,LEN(U50)-4)),'[7]Matriz de Calor'!$D$18:$E$42,2,0)," - ",RIGHT(T50,1)*RIGHT(U50,1))</f>
        <v>Alto - 12</v>
      </c>
    </row>
    <row r="51" spans="1:22" ht="30" x14ac:dyDescent="0.25">
      <c r="A51" s="488"/>
      <c r="B51" s="418"/>
      <c r="C51" s="187" t="str">
        <f>'5- Identificación de Riesgos'!D41</f>
        <v>2. Desconocimiento y no aplicación del Código de Ética y Buen Gobierno.</v>
      </c>
      <c r="D51" s="188"/>
      <c r="E51" s="189"/>
      <c r="F51" s="164"/>
      <c r="G51" s="164"/>
      <c r="H51" s="164"/>
      <c r="I51" s="164"/>
      <c r="J51" s="167">
        <f t="shared" si="3"/>
        <v>0</v>
      </c>
      <c r="K51" s="447"/>
      <c r="L51" s="164">
        <f>'5- Identificación de Riesgos'!I41</f>
        <v>0</v>
      </c>
      <c r="M51" s="196"/>
      <c r="N51" s="164"/>
      <c r="O51" s="164"/>
      <c r="P51" s="164"/>
      <c r="Q51" s="164"/>
      <c r="R51" s="167">
        <f t="shared" si="4"/>
        <v>0</v>
      </c>
      <c r="S51" s="447"/>
      <c r="T51" s="450"/>
      <c r="U51" s="418"/>
      <c r="V51" s="415"/>
    </row>
    <row r="52" spans="1:22" ht="30" x14ac:dyDescent="0.25">
      <c r="A52" s="488"/>
      <c r="B52" s="418"/>
      <c r="C52" s="187" t="str">
        <f>'5- Identificación de Riesgos'!D42</f>
        <v>3. Carencia de compromiso  y transparencia de los servidores judiciales</v>
      </c>
      <c r="D52" s="188"/>
      <c r="E52" s="189"/>
      <c r="F52" s="164"/>
      <c r="G52" s="164"/>
      <c r="H52" s="164"/>
      <c r="I52" s="164"/>
      <c r="J52" s="167">
        <f t="shared" si="3"/>
        <v>0</v>
      </c>
      <c r="K52" s="447"/>
      <c r="L52" s="164">
        <f>'5- Identificación de Riesgos'!I42</f>
        <v>0</v>
      </c>
      <c r="M52" s="196"/>
      <c r="N52" s="164"/>
      <c r="O52" s="164"/>
      <c r="P52" s="164"/>
      <c r="Q52" s="164"/>
      <c r="R52" s="167">
        <f t="shared" si="4"/>
        <v>0</v>
      </c>
      <c r="S52" s="447"/>
      <c r="T52" s="450"/>
      <c r="U52" s="418"/>
      <c r="V52" s="415"/>
    </row>
    <row r="53" spans="1:22" ht="30" x14ac:dyDescent="0.25">
      <c r="A53" s="488"/>
      <c r="B53" s="418"/>
      <c r="C53" s="187" t="str">
        <f>'5- Identificación de Riesgos'!D43</f>
        <v>4. Deficiencia de  controles en el trámite  de los documentos</v>
      </c>
      <c r="D53" s="188"/>
      <c r="E53" s="189"/>
      <c r="F53" s="164"/>
      <c r="G53" s="164"/>
      <c r="H53" s="164"/>
      <c r="I53" s="164"/>
      <c r="J53" s="167">
        <f t="shared" si="3"/>
        <v>0</v>
      </c>
      <c r="K53" s="447"/>
      <c r="L53" s="164">
        <f>'5- Identificación de Riesgos'!I43</f>
        <v>0</v>
      </c>
      <c r="M53" s="196"/>
      <c r="N53" s="164"/>
      <c r="O53" s="164"/>
      <c r="P53" s="164"/>
      <c r="Q53" s="164"/>
      <c r="R53" s="167">
        <f t="shared" si="4"/>
        <v>0</v>
      </c>
      <c r="S53" s="447"/>
      <c r="T53" s="450"/>
      <c r="U53" s="418"/>
      <c r="V53" s="415"/>
    </row>
    <row r="54" spans="1:22" ht="30" x14ac:dyDescent="0.25">
      <c r="A54" s="488"/>
      <c r="B54" s="418"/>
      <c r="C54" s="187" t="str">
        <f>'5- Identificación de Riesgos'!D44</f>
        <v xml:space="preserve">5. No aplicación adecuada de los procedimientos de control </v>
      </c>
      <c r="D54" s="188"/>
      <c r="E54" s="188"/>
      <c r="F54" s="164"/>
      <c r="G54" s="164"/>
      <c r="H54" s="164"/>
      <c r="I54" s="164"/>
      <c r="J54" s="167">
        <f t="shared" si="3"/>
        <v>0</v>
      </c>
      <c r="K54" s="447"/>
      <c r="L54" s="164">
        <f>'5- Identificación de Riesgos'!I44</f>
        <v>0</v>
      </c>
      <c r="M54" s="196"/>
      <c r="N54" s="164"/>
      <c r="O54" s="164"/>
      <c r="P54" s="164"/>
      <c r="Q54" s="164"/>
      <c r="R54" s="167">
        <f t="shared" si="4"/>
        <v>0</v>
      </c>
      <c r="S54" s="447"/>
      <c r="T54" s="450"/>
      <c r="U54" s="418"/>
      <c r="V54" s="415"/>
    </row>
    <row r="55" spans="1:22" x14ac:dyDescent="0.25">
      <c r="A55" s="488"/>
      <c r="B55" s="418"/>
      <c r="C55" s="187">
        <f>'5- Identificación de Riesgos'!D45</f>
        <v>0</v>
      </c>
      <c r="D55" s="188"/>
      <c r="E55" s="189"/>
      <c r="F55" s="164"/>
      <c r="G55" s="164"/>
      <c r="H55" s="164"/>
      <c r="I55" s="164"/>
      <c r="J55" s="167">
        <f t="shared" si="3"/>
        <v>0</v>
      </c>
      <c r="K55" s="447"/>
      <c r="L55" s="164">
        <f>'5- Identificación de Riesgos'!I45</f>
        <v>0</v>
      </c>
      <c r="M55" s="196"/>
      <c r="N55" s="164"/>
      <c r="O55" s="164"/>
      <c r="P55" s="164"/>
      <c r="Q55" s="164"/>
      <c r="R55" s="167">
        <f t="shared" si="4"/>
        <v>0</v>
      </c>
      <c r="S55" s="447"/>
      <c r="T55" s="450"/>
      <c r="U55" s="418"/>
      <c r="V55" s="415"/>
    </row>
    <row r="56" spans="1:22" x14ac:dyDescent="0.25">
      <c r="A56" s="488"/>
      <c r="B56" s="418"/>
      <c r="C56" s="187">
        <f>'5- Identificación de Riesgos'!D46</f>
        <v>0</v>
      </c>
      <c r="D56" s="188"/>
      <c r="E56" s="189"/>
      <c r="F56" s="164"/>
      <c r="G56" s="164"/>
      <c r="H56" s="164"/>
      <c r="I56" s="164"/>
      <c r="J56" s="167">
        <f t="shared" si="3"/>
        <v>0</v>
      </c>
      <c r="K56" s="447"/>
      <c r="L56" s="164">
        <f>'5- Identificación de Riesgos'!I46</f>
        <v>0</v>
      </c>
      <c r="M56" s="196"/>
      <c r="N56" s="164"/>
      <c r="O56" s="164"/>
      <c r="P56" s="164"/>
      <c r="Q56" s="164"/>
      <c r="R56" s="167">
        <f t="shared" si="4"/>
        <v>0</v>
      </c>
      <c r="S56" s="447"/>
      <c r="T56" s="450"/>
      <c r="U56" s="418"/>
      <c r="V56" s="415"/>
    </row>
    <row r="57" spans="1:22" x14ac:dyDescent="0.25">
      <c r="A57" s="488"/>
      <c r="B57" s="418"/>
      <c r="C57" s="187">
        <f>'5- Identificación de Riesgos'!D47</f>
        <v>0</v>
      </c>
      <c r="D57" s="188"/>
      <c r="E57" s="189"/>
      <c r="F57" s="164"/>
      <c r="G57" s="164"/>
      <c r="H57" s="164"/>
      <c r="I57" s="164"/>
      <c r="J57" s="167">
        <f t="shared" si="3"/>
        <v>0</v>
      </c>
      <c r="K57" s="447"/>
      <c r="L57" s="164">
        <f>'5- Identificación de Riesgos'!I47</f>
        <v>0</v>
      </c>
      <c r="M57" s="196"/>
      <c r="N57" s="164"/>
      <c r="O57" s="164"/>
      <c r="P57" s="164"/>
      <c r="Q57" s="164"/>
      <c r="R57" s="167">
        <f t="shared" si="4"/>
        <v>0</v>
      </c>
      <c r="S57" s="447"/>
      <c r="T57" s="450"/>
      <c r="U57" s="418"/>
      <c r="V57" s="415"/>
    </row>
    <row r="58" spans="1:22" x14ac:dyDescent="0.25">
      <c r="A58" s="488"/>
      <c r="B58" s="418"/>
      <c r="C58" s="187">
        <f>'5- Identificación de Riesgos'!D48</f>
        <v>0</v>
      </c>
      <c r="D58" s="188"/>
      <c r="E58" s="189"/>
      <c r="F58" s="164"/>
      <c r="G58" s="164"/>
      <c r="H58" s="164"/>
      <c r="I58" s="164"/>
      <c r="J58" s="167">
        <f t="shared" si="3"/>
        <v>0</v>
      </c>
      <c r="K58" s="447"/>
      <c r="L58" s="164">
        <f>'5- Identificación de Riesgos'!I48</f>
        <v>0</v>
      </c>
      <c r="M58" s="196"/>
      <c r="N58" s="164"/>
      <c r="O58" s="164"/>
      <c r="P58" s="164"/>
      <c r="Q58" s="164"/>
      <c r="R58" s="167">
        <f t="shared" si="4"/>
        <v>0</v>
      </c>
      <c r="S58" s="447"/>
      <c r="T58" s="450"/>
      <c r="U58" s="418"/>
      <c r="V58" s="415"/>
    </row>
    <row r="59" spans="1:22" ht="15.75" thickBot="1" x14ac:dyDescent="0.3">
      <c r="A59" s="489"/>
      <c r="B59" s="419"/>
      <c r="C59" s="190">
        <f>'5- Identificación de Riesgos'!D49</f>
        <v>0</v>
      </c>
      <c r="D59" s="191"/>
      <c r="E59" s="193"/>
      <c r="F59" s="165"/>
      <c r="G59" s="165"/>
      <c r="H59" s="165"/>
      <c r="I59" s="165"/>
      <c r="J59" s="168">
        <f t="shared" si="3"/>
        <v>0</v>
      </c>
      <c r="K59" s="448"/>
      <c r="L59" s="165">
        <f>'5- Identificación de Riesgos'!I49</f>
        <v>0</v>
      </c>
      <c r="M59" s="197"/>
      <c r="N59" s="165"/>
      <c r="O59" s="165"/>
      <c r="P59" s="165"/>
      <c r="Q59" s="165"/>
      <c r="R59" s="168">
        <f t="shared" si="4"/>
        <v>0</v>
      </c>
      <c r="S59" s="448"/>
      <c r="T59" s="451"/>
      <c r="U59" s="419"/>
      <c r="V59" s="416"/>
    </row>
  </sheetData>
  <mergeCells count="53">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T30:T39"/>
    <mergeCell ref="U30:U39"/>
    <mergeCell ref="V30:V39"/>
    <mergeCell ref="A30:A39"/>
    <mergeCell ref="B30:B39"/>
    <mergeCell ref="K30:K39"/>
    <mergeCell ref="S30:S3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S20:S29"/>
    <mergeCell ref="A20:A29"/>
    <mergeCell ref="V20:V29"/>
    <mergeCell ref="T20:T29"/>
    <mergeCell ref="U20:U29"/>
    <mergeCell ref="B20:B29"/>
    <mergeCell ref="K20:K29"/>
  </mergeCells>
  <conditionalFormatting sqref="T10">
    <cfRule type="containsText" dxfId="514" priority="143" operator="containsText" text="Muy Baja">
      <formula>NOT(ISERROR(SEARCH("Muy Baja",T10)))</formula>
    </cfRule>
    <cfRule type="containsText" dxfId="513" priority="144" operator="containsText" text="Baja">
      <formula>NOT(ISERROR(SEARCH("Baja",T10)))</formula>
    </cfRule>
    <cfRule type="containsText" dxfId="512" priority="145" operator="containsText" text="Muy Alta">
      <formula>NOT(ISERROR(SEARCH("Muy Alta",T10)))</formula>
    </cfRule>
    <cfRule type="containsText" dxfId="511" priority="147" operator="containsText" text="Alta">
      <formula>NOT(ISERROR(SEARCH("Alta",T10)))</formula>
    </cfRule>
    <cfRule type="containsText" dxfId="510" priority="148" operator="containsText" text="Media">
      <formula>NOT(ISERROR(SEARCH("Media",T10)))</formula>
    </cfRule>
    <cfRule type="containsText" dxfId="509" priority="149" operator="containsText" text="Media">
      <formula>NOT(ISERROR(SEARCH("Media",T10)))</formula>
    </cfRule>
    <cfRule type="containsText" dxfId="508" priority="150" operator="containsText" text="Media">
      <formula>NOT(ISERROR(SEARCH("Media",T10)))</formula>
    </cfRule>
    <cfRule type="containsText" dxfId="507" priority="151" operator="containsText" text="Muy Baja">
      <formula>NOT(ISERROR(SEARCH("Muy Baja",T10)))</formula>
    </cfRule>
    <cfRule type="containsText" dxfId="506" priority="152" operator="containsText" text="Baja">
      <formula>NOT(ISERROR(SEARCH("Baja",T10)))</formula>
    </cfRule>
    <cfRule type="containsText" dxfId="505" priority="153" operator="containsText" text="Muy Baja">
      <formula>NOT(ISERROR(SEARCH("Muy Baja",T10)))</formula>
    </cfRule>
    <cfRule type="containsText" dxfId="504" priority="154" operator="containsText" text="Muy Baja">
      <formula>NOT(ISERROR(SEARCH("Muy Baja",T10)))</formula>
    </cfRule>
    <cfRule type="containsText" dxfId="503" priority="155" operator="containsText" text="Muy Baja">
      <formula>NOT(ISERROR(SEARCH("Muy Baja",T10)))</formula>
    </cfRule>
    <cfRule type="containsText" dxfId="502" priority="156" operator="containsText" text="Muy Baja'Tabla probabilidad'!">
      <formula>NOT(ISERROR(SEARCH("Muy Baja'Tabla probabilidad'!",T10)))</formula>
    </cfRule>
    <cfRule type="containsText" dxfId="501" priority="157" operator="containsText" text="Muy bajo">
      <formula>NOT(ISERROR(SEARCH("Muy bajo",T10)))</formula>
    </cfRule>
    <cfRule type="containsText" dxfId="500" priority="158" operator="containsText" text="Alta">
      <formula>NOT(ISERROR(SEARCH("Alta",T10)))</formula>
    </cfRule>
    <cfRule type="containsText" dxfId="499" priority="159" operator="containsText" text="Media">
      <formula>NOT(ISERROR(SEARCH("Media",T10)))</formula>
    </cfRule>
    <cfRule type="containsText" dxfId="498" priority="160" operator="containsText" text="Baja">
      <formula>NOT(ISERROR(SEARCH("Baja",T10)))</formula>
    </cfRule>
    <cfRule type="containsText" dxfId="497" priority="161" operator="containsText" text="Muy baja">
      <formula>NOT(ISERROR(SEARCH("Muy baja",T10)))</formula>
    </cfRule>
    <cfRule type="cellIs" dxfId="496" priority="164" operator="between">
      <formula>1</formula>
      <formula>2</formula>
    </cfRule>
    <cfRule type="cellIs" dxfId="495" priority="165" operator="between">
      <formula>0</formula>
      <formula>2</formula>
    </cfRule>
  </conditionalFormatting>
  <conditionalFormatting sqref="T20">
    <cfRule type="containsText" dxfId="494" priority="110" operator="containsText" text="Muy Baja">
      <formula>NOT(ISERROR(SEARCH("Muy Baja",T20)))</formula>
    </cfRule>
    <cfRule type="containsText" dxfId="493" priority="111" operator="containsText" text="Baja">
      <formula>NOT(ISERROR(SEARCH("Baja",T20)))</formula>
    </cfRule>
    <cfRule type="containsText" dxfId="492" priority="112" operator="containsText" text="Muy Alta">
      <formula>NOT(ISERROR(SEARCH("Muy Alta",T20)))</formula>
    </cfRule>
    <cfRule type="containsText" dxfId="491" priority="114" operator="containsText" text="Alta">
      <formula>NOT(ISERROR(SEARCH("Alta",T20)))</formula>
    </cfRule>
    <cfRule type="containsText" dxfId="490" priority="115" operator="containsText" text="Media">
      <formula>NOT(ISERROR(SEARCH("Media",T20)))</formula>
    </cfRule>
    <cfRule type="containsText" dxfId="489" priority="116" operator="containsText" text="Media">
      <formula>NOT(ISERROR(SEARCH("Media",T20)))</formula>
    </cfRule>
    <cfRule type="containsText" dxfId="488" priority="117" operator="containsText" text="Media">
      <formula>NOT(ISERROR(SEARCH("Media",T20)))</formula>
    </cfRule>
    <cfRule type="containsText" dxfId="487" priority="118" operator="containsText" text="Muy Baja">
      <formula>NOT(ISERROR(SEARCH("Muy Baja",T20)))</formula>
    </cfRule>
    <cfRule type="containsText" dxfId="486" priority="119" operator="containsText" text="Baja">
      <formula>NOT(ISERROR(SEARCH("Baja",T20)))</formula>
    </cfRule>
    <cfRule type="containsText" dxfId="485" priority="120" operator="containsText" text="Muy Baja">
      <formula>NOT(ISERROR(SEARCH("Muy Baja",T20)))</formula>
    </cfRule>
    <cfRule type="containsText" dxfId="484" priority="121" operator="containsText" text="Muy Baja">
      <formula>NOT(ISERROR(SEARCH("Muy Baja",T20)))</formula>
    </cfRule>
    <cfRule type="containsText" dxfId="483" priority="122" operator="containsText" text="Muy Baja">
      <formula>NOT(ISERROR(SEARCH("Muy Baja",T20)))</formula>
    </cfRule>
    <cfRule type="containsText" dxfId="482" priority="123" operator="containsText" text="Muy Baja'Tabla probabilidad'!">
      <formula>NOT(ISERROR(SEARCH("Muy Baja'Tabla probabilidad'!",T20)))</formula>
    </cfRule>
    <cfRule type="containsText" dxfId="481" priority="124" operator="containsText" text="Muy bajo">
      <formula>NOT(ISERROR(SEARCH("Muy bajo",T20)))</formula>
    </cfRule>
    <cfRule type="containsText" dxfId="480" priority="125" operator="containsText" text="Alta">
      <formula>NOT(ISERROR(SEARCH("Alta",T20)))</formula>
    </cfRule>
    <cfRule type="containsText" dxfId="479" priority="126" operator="containsText" text="Media">
      <formula>NOT(ISERROR(SEARCH("Media",T20)))</formula>
    </cfRule>
    <cfRule type="containsText" dxfId="478" priority="127" operator="containsText" text="Baja">
      <formula>NOT(ISERROR(SEARCH("Baja",T20)))</formula>
    </cfRule>
    <cfRule type="containsText" dxfId="477" priority="128" operator="containsText" text="Muy baja">
      <formula>NOT(ISERROR(SEARCH("Muy baja",T20)))</formula>
    </cfRule>
    <cfRule type="cellIs" dxfId="476" priority="131" operator="between">
      <formula>1</formula>
      <formula>2</formula>
    </cfRule>
    <cfRule type="cellIs" dxfId="475" priority="132" operator="between">
      <formula>0</formula>
      <formula>2</formula>
    </cfRule>
  </conditionalFormatting>
  <conditionalFormatting sqref="T30">
    <cfRule type="containsText" dxfId="474" priority="77" operator="containsText" text="Muy Baja">
      <formula>NOT(ISERROR(SEARCH("Muy Baja",T30)))</formula>
    </cfRule>
    <cfRule type="containsText" dxfId="473" priority="78" operator="containsText" text="Baja">
      <formula>NOT(ISERROR(SEARCH("Baja",T30)))</formula>
    </cfRule>
    <cfRule type="containsText" dxfId="472" priority="79" operator="containsText" text="Muy Alta">
      <formula>NOT(ISERROR(SEARCH("Muy Alta",T30)))</formula>
    </cfRule>
    <cfRule type="containsText" dxfId="471" priority="81" operator="containsText" text="Alta">
      <formula>NOT(ISERROR(SEARCH("Alta",T30)))</formula>
    </cfRule>
    <cfRule type="containsText" dxfId="470" priority="82" operator="containsText" text="Media">
      <formula>NOT(ISERROR(SEARCH("Media",T30)))</formula>
    </cfRule>
    <cfRule type="containsText" dxfId="469" priority="83" operator="containsText" text="Media">
      <formula>NOT(ISERROR(SEARCH("Media",T30)))</formula>
    </cfRule>
    <cfRule type="containsText" dxfId="468" priority="84" operator="containsText" text="Media">
      <formula>NOT(ISERROR(SEARCH("Media",T30)))</formula>
    </cfRule>
    <cfRule type="containsText" dxfId="467" priority="85" operator="containsText" text="Muy Baja">
      <formula>NOT(ISERROR(SEARCH("Muy Baja",T30)))</formula>
    </cfRule>
    <cfRule type="containsText" dxfId="466" priority="86" operator="containsText" text="Baja">
      <formula>NOT(ISERROR(SEARCH("Baja",T30)))</formula>
    </cfRule>
    <cfRule type="containsText" dxfId="465" priority="87" operator="containsText" text="Muy Baja">
      <formula>NOT(ISERROR(SEARCH("Muy Baja",T30)))</formula>
    </cfRule>
    <cfRule type="containsText" dxfId="464" priority="88" operator="containsText" text="Muy Baja">
      <formula>NOT(ISERROR(SEARCH("Muy Baja",T30)))</formula>
    </cfRule>
    <cfRule type="containsText" dxfId="463" priority="89" operator="containsText" text="Muy Baja">
      <formula>NOT(ISERROR(SEARCH("Muy Baja",T30)))</formula>
    </cfRule>
    <cfRule type="containsText" dxfId="462" priority="90" operator="containsText" text="Muy Baja'Tabla probabilidad'!">
      <formula>NOT(ISERROR(SEARCH("Muy Baja'Tabla probabilidad'!",T30)))</formula>
    </cfRule>
    <cfRule type="containsText" dxfId="461" priority="91" operator="containsText" text="Muy bajo">
      <formula>NOT(ISERROR(SEARCH("Muy bajo",T30)))</formula>
    </cfRule>
    <cfRule type="containsText" dxfId="460" priority="92" operator="containsText" text="Alta">
      <formula>NOT(ISERROR(SEARCH("Alta",T30)))</formula>
    </cfRule>
    <cfRule type="containsText" dxfId="459" priority="93" operator="containsText" text="Media">
      <formula>NOT(ISERROR(SEARCH("Media",T30)))</formula>
    </cfRule>
    <cfRule type="containsText" dxfId="458" priority="94" operator="containsText" text="Baja">
      <formula>NOT(ISERROR(SEARCH("Baja",T30)))</formula>
    </cfRule>
    <cfRule type="containsText" dxfId="457" priority="95" operator="containsText" text="Muy baja">
      <formula>NOT(ISERROR(SEARCH("Muy baja",T30)))</formula>
    </cfRule>
    <cfRule type="cellIs" dxfId="456" priority="98" operator="between">
      <formula>1</formula>
      <formula>2</formula>
    </cfRule>
    <cfRule type="cellIs" dxfId="455" priority="99" operator="between">
      <formula>0</formula>
      <formula>2</formula>
    </cfRule>
  </conditionalFormatting>
  <conditionalFormatting sqref="T40">
    <cfRule type="containsText" dxfId="454" priority="44" operator="containsText" text="Muy Baja">
      <formula>NOT(ISERROR(SEARCH("Muy Baja",T40)))</formula>
    </cfRule>
    <cfRule type="containsText" dxfId="453" priority="45" operator="containsText" text="Baja">
      <formula>NOT(ISERROR(SEARCH("Baja",T40)))</formula>
    </cfRule>
    <cfRule type="containsText" dxfId="452" priority="46" operator="containsText" text="Muy Alta">
      <formula>NOT(ISERROR(SEARCH("Muy Alta",T40)))</formula>
    </cfRule>
    <cfRule type="containsText" dxfId="451" priority="48" operator="containsText" text="Alta">
      <formula>NOT(ISERROR(SEARCH("Alta",T40)))</formula>
    </cfRule>
    <cfRule type="containsText" dxfId="450" priority="49" operator="containsText" text="Media">
      <formula>NOT(ISERROR(SEARCH("Media",T40)))</formula>
    </cfRule>
    <cfRule type="containsText" dxfId="449" priority="50" operator="containsText" text="Media">
      <formula>NOT(ISERROR(SEARCH("Media",T40)))</formula>
    </cfRule>
    <cfRule type="containsText" dxfId="448" priority="51" operator="containsText" text="Media">
      <formula>NOT(ISERROR(SEARCH("Media",T40)))</formula>
    </cfRule>
    <cfRule type="containsText" dxfId="447" priority="52" operator="containsText" text="Muy Baja">
      <formula>NOT(ISERROR(SEARCH("Muy Baja",T40)))</formula>
    </cfRule>
    <cfRule type="containsText" dxfId="446" priority="53" operator="containsText" text="Baja">
      <formula>NOT(ISERROR(SEARCH("Baja",T40)))</formula>
    </cfRule>
    <cfRule type="containsText" dxfId="445" priority="54" operator="containsText" text="Muy Baja">
      <formula>NOT(ISERROR(SEARCH("Muy Baja",T40)))</formula>
    </cfRule>
    <cfRule type="containsText" dxfId="444" priority="55" operator="containsText" text="Muy Baja">
      <formula>NOT(ISERROR(SEARCH("Muy Baja",T40)))</formula>
    </cfRule>
    <cfRule type="containsText" dxfId="443" priority="56" operator="containsText" text="Muy Baja">
      <formula>NOT(ISERROR(SEARCH("Muy Baja",T40)))</formula>
    </cfRule>
    <cfRule type="containsText" dxfId="442" priority="57" operator="containsText" text="Muy Baja'Tabla probabilidad'!">
      <formula>NOT(ISERROR(SEARCH("Muy Baja'Tabla probabilidad'!",T40)))</formula>
    </cfRule>
    <cfRule type="containsText" dxfId="441" priority="58" operator="containsText" text="Muy bajo">
      <formula>NOT(ISERROR(SEARCH("Muy bajo",T40)))</formula>
    </cfRule>
    <cfRule type="containsText" dxfId="440" priority="59" operator="containsText" text="Alta">
      <formula>NOT(ISERROR(SEARCH("Alta",T40)))</formula>
    </cfRule>
    <cfRule type="containsText" dxfId="439" priority="60" operator="containsText" text="Media">
      <formula>NOT(ISERROR(SEARCH("Media",T40)))</formula>
    </cfRule>
    <cfRule type="containsText" dxfId="438" priority="61" operator="containsText" text="Baja">
      <formula>NOT(ISERROR(SEARCH("Baja",T40)))</formula>
    </cfRule>
    <cfRule type="containsText" dxfId="437" priority="62" operator="containsText" text="Muy baja">
      <formula>NOT(ISERROR(SEARCH("Muy baja",T40)))</formula>
    </cfRule>
    <cfRule type="cellIs" dxfId="436" priority="65" operator="between">
      <formula>1</formula>
      <formula>2</formula>
    </cfRule>
    <cfRule type="cellIs" dxfId="435" priority="66" operator="between">
      <formula>0</formula>
      <formula>2</formula>
    </cfRule>
  </conditionalFormatting>
  <conditionalFormatting sqref="T50">
    <cfRule type="containsText" dxfId="434" priority="11" operator="containsText" text="Muy Baja">
      <formula>NOT(ISERROR(SEARCH("Muy Baja",T50)))</formula>
    </cfRule>
    <cfRule type="containsText" dxfId="433" priority="12" operator="containsText" text="Baja">
      <formula>NOT(ISERROR(SEARCH("Baja",T50)))</formula>
    </cfRule>
    <cfRule type="containsText" dxfId="432" priority="13" operator="containsText" text="Muy Alta">
      <formula>NOT(ISERROR(SEARCH("Muy Alta",T50)))</formula>
    </cfRule>
    <cfRule type="containsText" dxfId="431" priority="15" operator="containsText" text="Alta">
      <formula>NOT(ISERROR(SEARCH("Alta",T50)))</formula>
    </cfRule>
    <cfRule type="containsText" dxfId="430" priority="16" operator="containsText" text="Media">
      <formula>NOT(ISERROR(SEARCH("Media",T50)))</formula>
    </cfRule>
    <cfRule type="containsText" dxfId="429" priority="17" operator="containsText" text="Media">
      <formula>NOT(ISERROR(SEARCH("Media",T50)))</formula>
    </cfRule>
    <cfRule type="containsText" dxfId="428" priority="18" operator="containsText" text="Media">
      <formula>NOT(ISERROR(SEARCH("Media",T50)))</formula>
    </cfRule>
    <cfRule type="containsText" dxfId="427" priority="19" operator="containsText" text="Muy Baja">
      <formula>NOT(ISERROR(SEARCH("Muy Baja",T50)))</formula>
    </cfRule>
    <cfRule type="containsText" dxfId="426" priority="20" operator="containsText" text="Baja">
      <formula>NOT(ISERROR(SEARCH("Baja",T50)))</formula>
    </cfRule>
    <cfRule type="containsText" dxfId="425" priority="21" operator="containsText" text="Muy Baja">
      <formula>NOT(ISERROR(SEARCH("Muy Baja",T50)))</formula>
    </cfRule>
    <cfRule type="containsText" dxfId="424" priority="22" operator="containsText" text="Muy Baja">
      <formula>NOT(ISERROR(SEARCH("Muy Baja",T50)))</formula>
    </cfRule>
    <cfRule type="containsText" dxfId="423" priority="23" operator="containsText" text="Muy Baja">
      <formula>NOT(ISERROR(SEARCH("Muy Baja",T50)))</formula>
    </cfRule>
    <cfRule type="containsText" dxfId="422" priority="24" operator="containsText" text="Muy Baja'Tabla probabilidad'!">
      <formula>NOT(ISERROR(SEARCH("Muy Baja'Tabla probabilidad'!",T50)))</formula>
    </cfRule>
    <cfRule type="containsText" dxfId="421" priority="25" operator="containsText" text="Muy bajo">
      <formula>NOT(ISERROR(SEARCH("Muy bajo",T50)))</formula>
    </cfRule>
    <cfRule type="containsText" dxfId="420" priority="26" operator="containsText" text="Alta">
      <formula>NOT(ISERROR(SEARCH("Alta",T50)))</formula>
    </cfRule>
    <cfRule type="containsText" dxfId="419" priority="27" operator="containsText" text="Media">
      <formula>NOT(ISERROR(SEARCH("Media",T50)))</formula>
    </cfRule>
    <cfRule type="containsText" dxfId="418" priority="28" operator="containsText" text="Baja">
      <formula>NOT(ISERROR(SEARCH("Baja",T50)))</formula>
    </cfRule>
    <cfRule type="containsText" dxfId="417" priority="29" operator="containsText" text="Muy baja">
      <formula>NOT(ISERROR(SEARCH("Muy baja",T50)))</formula>
    </cfRule>
    <cfRule type="cellIs" dxfId="416" priority="32" operator="between">
      <formula>1</formula>
      <formula>2</formula>
    </cfRule>
    <cfRule type="cellIs" dxfId="415" priority="33" operator="between">
      <formula>0</formula>
      <formula>2</formula>
    </cfRule>
  </conditionalFormatting>
  <conditionalFormatting sqref="U10">
    <cfRule type="containsText" dxfId="414" priority="137" operator="containsText" text="Catastrófico">
      <formula>NOT(ISERROR(SEARCH("Catastrófico",U10)))</formula>
    </cfRule>
    <cfRule type="containsText" dxfId="413" priority="138" operator="containsText" text="Mayor">
      <formula>NOT(ISERROR(SEARCH("Mayor",U10)))</formula>
    </cfRule>
    <cfRule type="containsText" dxfId="412" priority="139" operator="containsText" text="Alta">
      <formula>NOT(ISERROR(SEARCH("Alta",U10)))</formula>
    </cfRule>
    <cfRule type="containsText" dxfId="411" priority="140" operator="containsText" text="Moderado">
      <formula>NOT(ISERROR(SEARCH("Moderado",U10)))</formula>
    </cfRule>
    <cfRule type="containsText" dxfId="410" priority="141" operator="containsText" text="Menor">
      <formula>NOT(ISERROR(SEARCH("Menor",U10)))</formula>
    </cfRule>
    <cfRule type="containsText" dxfId="409" priority="142" operator="containsText" text="Leve">
      <formula>NOT(ISERROR(SEARCH("Leve",U10)))</formula>
    </cfRule>
  </conditionalFormatting>
  <conditionalFormatting sqref="U20">
    <cfRule type="containsText" dxfId="408" priority="104" operator="containsText" text="Catastrófico">
      <formula>NOT(ISERROR(SEARCH("Catastrófico",U20)))</formula>
    </cfRule>
    <cfRule type="containsText" dxfId="407" priority="105" operator="containsText" text="Mayor">
      <formula>NOT(ISERROR(SEARCH("Mayor",U20)))</formula>
    </cfRule>
    <cfRule type="containsText" dxfId="406" priority="106" operator="containsText" text="Alta">
      <formula>NOT(ISERROR(SEARCH("Alta",U20)))</formula>
    </cfRule>
    <cfRule type="containsText" dxfId="405" priority="107" operator="containsText" text="Moderado">
      <formula>NOT(ISERROR(SEARCH("Moderado",U20)))</formula>
    </cfRule>
    <cfRule type="containsText" dxfId="404" priority="108" operator="containsText" text="Menor">
      <formula>NOT(ISERROR(SEARCH("Menor",U20)))</formula>
    </cfRule>
    <cfRule type="containsText" dxfId="403" priority="109" operator="containsText" text="Leve">
      <formula>NOT(ISERROR(SEARCH("Leve",U20)))</formula>
    </cfRule>
  </conditionalFormatting>
  <conditionalFormatting sqref="U30">
    <cfRule type="containsText" dxfId="402" priority="71" operator="containsText" text="Catastrófico">
      <formula>NOT(ISERROR(SEARCH("Catastrófico",U30)))</formula>
    </cfRule>
    <cfRule type="containsText" dxfId="401" priority="72" operator="containsText" text="Mayor">
      <formula>NOT(ISERROR(SEARCH("Mayor",U30)))</formula>
    </cfRule>
    <cfRule type="containsText" dxfId="400" priority="73" operator="containsText" text="Alta">
      <formula>NOT(ISERROR(SEARCH("Alta",U30)))</formula>
    </cfRule>
    <cfRule type="containsText" dxfId="399" priority="74" operator="containsText" text="Moderado">
      <formula>NOT(ISERROR(SEARCH("Moderado",U30)))</formula>
    </cfRule>
    <cfRule type="containsText" dxfId="398" priority="75" operator="containsText" text="Menor">
      <formula>NOT(ISERROR(SEARCH("Menor",U30)))</formula>
    </cfRule>
    <cfRule type="containsText" dxfId="397" priority="76" operator="containsText" text="Leve">
      <formula>NOT(ISERROR(SEARCH("Leve",U30)))</formula>
    </cfRule>
  </conditionalFormatting>
  <conditionalFormatting sqref="U40">
    <cfRule type="containsText" dxfId="396" priority="38" operator="containsText" text="Catastrófico">
      <formula>NOT(ISERROR(SEARCH("Catastrófico",U40)))</formula>
    </cfRule>
    <cfRule type="containsText" dxfId="395" priority="39" operator="containsText" text="Mayor">
      <formula>NOT(ISERROR(SEARCH("Mayor",U40)))</formula>
    </cfRule>
    <cfRule type="containsText" dxfId="394" priority="40" operator="containsText" text="Alta">
      <formula>NOT(ISERROR(SEARCH("Alta",U40)))</formula>
    </cfRule>
    <cfRule type="containsText" dxfId="393" priority="41" operator="containsText" text="Moderado">
      <formula>NOT(ISERROR(SEARCH("Moderado",U40)))</formula>
    </cfRule>
    <cfRule type="containsText" dxfId="392" priority="42" operator="containsText" text="Menor">
      <formula>NOT(ISERROR(SEARCH("Menor",U40)))</formula>
    </cfRule>
    <cfRule type="containsText" dxfId="391" priority="43" operator="containsText" text="Leve">
      <formula>NOT(ISERROR(SEARCH("Leve",U40)))</formula>
    </cfRule>
  </conditionalFormatting>
  <conditionalFormatting sqref="U50">
    <cfRule type="containsText" dxfId="390" priority="5" operator="containsText" text="Catastrófico">
      <formula>NOT(ISERROR(SEARCH("Catastrófico",U50)))</formula>
    </cfRule>
    <cfRule type="containsText" dxfId="389" priority="6" operator="containsText" text="Mayor">
      <formula>NOT(ISERROR(SEARCH("Mayor",U50)))</formula>
    </cfRule>
    <cfRule type="containsText" dxfId="388" priority="7" operator="containsText" text="Alta">
      <formula>NOT(ISERROR(SEARCH("Alta",U50)))</formula>
    </cfRule>
    <cfRule type="containsText" dxfId="387" priority="8" operator="containsText" text="Moderado">
      <formula>NOT(ISERROR(SEARCH("Moderado",U50)))</formula>
    </cfRule>
    <cfRule type="containsText" dxfId="386" priority="9" operator="containsText" text="Menor">
      <formula>NOT(ISERROR(SEARCH("Menor",U50)))</formula>
    </cfRule>
    <cfRule type="containsText" dxfId="385" priority="10" operator="containsText" text="Leve">
      <formula>NOT(ISERROR(SEARCH("Leve",U50)))</formula>
    </cfRule>
  </conditionalFormatting>
  <conditionalFormatting sqref="V10">
    <cfRule type="containsText" dxfId="384" priority="133" operator="containsText" text="Extremo">
      <formula>NOT(ISERROR(SEARCH("Extremo",V10)))</formula>
    </cfRule>
    <cfRule type="containsText" dxfId="383" priority="134" operator="containsText" text="Alto">
      <formula>NOT(ISERROR(SEARCH("Alto",V10)))</formula>
    </cfRule>
    <cfRule type="containsText" dxfId="382" priority="135" operator="containsText" text="Bajo">
      <formula>NOT(ISERROR(SEARCH("Bajo",V10)))</formula>
    </cfRule>
    <cfRule type="containsText" dxfId="381" priority="136" operator="containsText" text="Moderado">
      <formula>NOT(ISERROR(SEARCH("Moderado",V10)))</formula>
    </cfRule>
  </conditionalFormatting>
  <conditionalFormatting sqref="V20">
    <cfRule type="containsText" dxfId="380" priority="100" operator="containsText" text="Extremo">
      <formula>NOT(ISERROR(SEARCH("Extremo",V20)))</formula>
    </cfRule>
    <cfRule type="containsText" dxfId="379" priority="101" operator="containsText" text="Alto">
      <formula>NOT(ISERROR(SEARCH("Alto",V20)))</formula>
    </cfRule>
    <cfRule type="containsText" dxfId="378" priority="102" operator="containsText" text="Bajo">
      <formula>NOT(ISERROR(SEARCH("Bajo",V20)))</formula>
    </cfRule>
    <cfRule type="containsText" dxfId="377" priority="103" operator="containsText" text="Moderado">
      <formula>NOT(ISERROR(SEARCH("Moderado",V20)))</formula>
    </cfRule>
  </conditionalFormatting>
  <conditionalFormatting sqref="V30">
    <cfRule type="containsText" dxfId="376" priority="67" operator="containsText" text="Extremo">
      <formula>NOT(ISERROR(SEARCH("Extremo",V30)))</formula>
    </cfRule>
    <cfRule type="containsText" dxfId="375" priority="68" operator="containsText" text="Alto">
      <formula>NOT(ISERROR(SEARCH("Alto",V30)))</formula>
    </cfRule>
    <cfRule type="containsText" dxfId="374" priority="69" operator="containsText" text="Bajo">
      <formula>NOT(ISERROR(SEARCH("Bajo",V30)))</formula>
    </cfRule>
    <cfRule type="containsText" dxfId="373" priority="70" operator="containsText" text="Moderado">
      <formula>NOT(ISERROR(SEARCH("Moderado",V30)))</formula>
    </cfRule>
  </conditionalFormatting>
  <conditionalFormatting sqref="V40">
    <cfRule type="containsText" dxfId="372" priority="34" operator="containsText" text="Extremo">
      <formula>NOT(ISERROR(SEARCH("Extremo",V40)))</formula>
    </cfRule>
    <cfRule type="containsText" dxfId="371" priority="35" operator="containsText" text="Alto">
      <formula>NOT(ISERROR(SEARCH("Alto",V40)))</formula>
    </cfRule>
    <cfRule type="containsText" dxfId="370" priority="36" operator="containsText" text="Bajo">
      <formula>NOT(ISERROR(SEARCH("Bajo",V40)))</formula>
    </cfRule>
    <cfRule type="containsText" dxfId="369" priority="37" operator="containsText" text="Moderado">
      <formula>NOT(ISERROR(SEARCH("Moderado",V40)))</formula>
    </cfRule>
  </conditionalFormatting>
  <conditionalFormatting sqref="V50">
    <cfRule type="containsText" dxfId="368" priority="1" operator="containsText" text="Extremo">
      <formula>NOT(ISERROR(SEARCH("Extremo",V50)))</formula>
    </cfRule>
    <cfRule type="containsText" dxfId="367" priority="2" operator="containsText" text="Alto">
      <formula>NOT(ISERROR(SEARCH("Alto",V50)))</formula>
    </cfRule>
    <cfRule type="containsText" dxfId="366" priority="3" operator="containsText" text="Bajo">
      <formula>NOT(ISERROR(SEARCH("Bajo",V50)))</formula>
    </cfRule>
    <cfRule type="containsText" dxfId="365" priority="4" operator="containsText" text="Moderado">
      <formula>NOT(ISERROR(SEARCH("Moderado",V50)))</formula>
    </cfRule>
  </conditionalFormatting>
  <dataValidations count="2">
    <dataValidation allowBlank="1" showInputMessage="1" showErrorMessage="1" prompt="Enunciar cuál es el control" sqref="E23 E25:E28 E13:E21 M10:M14 E10:E11 E33 E35:E38 E30:E31 E43 E45:E48 E40:E41 E53 E55:E58 E50:E51" xr:uid="{00000000-0002-0000-0500-000000000000}"/>
    <dataValidation type="list" allowBlank="1" showInputMessage="1" showErrorMessage="1" sqref="F10:I59 N10:Q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62" operator="containsText" id="{D32F6BBC-5F50-4811-A4F1-879A0B99DCF2}">
            <xm:f>NOT(ISERROR(SEARCH('C:\Users\feroc\Downloads\[Matriz de Riesgos EJRLB.xlsx]Politicas'!#REF!,T10)))</xm:f>
            <xm:f>'C:\Users\feroc\Downloads\[Matriz de Riesgos EJRLB.xlsx]Politicas'!#REF!</xm:f>
            <x14:dxf>
              <font>
                <color rgb="FF006100"/>
              </font>
              <fill>
                <patternFill>
                  <bgColor rgb="FFC6EFCE"/>
                </patternFill>
              </fill>
            </x14:dxf>
          </x14:cfRule>
          <x14:cfRule type="containsText" priority="163" operator="containsText" id="{B0D8E866-B032-452E-9385-E0C2BE0F2A6B}">
            <xm:f>NOT(ISERROR(SEARCH('C:\Users\feroc\Downloads\[Matriz de Riesgos EJRLB.xlsx]Politicas'!#REF!,T10)))</xm:f>
            <xm:f>'C:\Users\feroc\Downloads\[Matriz de Riesgos EJRLB.xlsx]Politicas'!#REF!</xm:f>
            <x14:dxf>
              <font>
                <color rgb="FF9C0006"/>
              </font>
              <fill>
                <patternFill>
                  <bgColor rgb="FFFFC7CE"/>
                </patternFill>
              </fill>
            </x14:dxf>
          </x14:cfRule>
          <xm:sqref>T10</xm:sqref>
        </x14:conditionalFormatting>
        <x14:conditionalFormatting xmlns:xm="http://schemas.microsoft.com/office/excel/2006/main">
          <x14:cfRule type="containsText" priority="129" operator="containsText" id="{22D4C5F5-D079-4F13-8EF7-8D4217CAE2B1}">
            <xm:f>NOT(ISERROR(SEARCH('C:\Users\feroc\Downloads\[Matriz de Riesgos EJRLB.xlsx]Politicas'!#REF!,T20)))</xm:f>
            <xm:f>'C:\Users\feroc\Downloads\[Matriz de Riesgos EJRLB.xlsx]Politicas'!#REF!</xm:f>
            <x14:dxf>
              <font>
                <color rgb="FF006100"/>
              </font>
              <fill>
                <patternFill>
                  <bgColor rgb="FFC6EFCE"/>
                </patternFill>
              </fill>
            </x14:dxf>
          </x14:cfRule>
          <x14:cfRule type="containsText" priority="130" operator="containsText" id="{8630DC71-42A4-43D6-AA18-12B5F05EE148}">
            <xm:f>NOT(ISERROR(SEARCH('C:\Users\feroc\Downloads\[Matriz de Riesgos EJRLB.xlsx]Politicas'!#REF!,T20)))</xm:f>
            <xm:f>'C:\Users\feroc\Downloads\[Matriz de Riesgos EJRLB.xlsx]Politicas'!#REF!</xm:f>
            <x14:dxf>
              <font>
                <color rgb="FF9C0006"/>
              </font>
              <fill>
                <patternFill>
                  <bgColor rgb="FFFFC7CE"/>
                </patternFill>
              </fill>
            </x14:dxf>
          </x14:cfRule>
          <xm:sqref>T20</xm:sqref>
        </x14:conditionalFormatting>
        <x14:conditionalFormatting xmlns:xm="http://schemas.microsoft.com/office/excel/2006/main">
          <x14:cfRule type="containsText" priority="96" operator="containsText" id="{730DE2DE-6AEE-4DF6-A8A7-013106C3B276}">
            <xm:f>NOT(ISERROR(SEARCH('C:\Users\feroc\Downloads\[Matriz de Riesgos EJRLB.xlsx]Politicas'!#REF!,T30)))</xm:f>
            <xm:f>'C:\Users\feroc\Downloads\[Matriz de Riesgos EJRLB.xlsx]Politicas'!#REF!</xm:f>
            <x14:dxf>
              <font>
                <color rgb="FF006100"/>
              </font>
              <fill>
                <patternFill>
                  <bgColor rgb="FFC6EFCE"/>
                </patternFill>
              </fill>
            </x14:dxf>
          </x14:cfRule>
          <x14:cfRule type="containsText" priority="97" operator="containsText" id="{592F0DAD-9A36-49AD-AF92-2711C80B0A23}">
            <xm:f>NOT(ISERROR(SEARCH('C:\Users\feroc\Downloads\[Matriz de Riesgos EJRLB.xlsx]Politicas'!#REF!,T30)))</xm:f>
            <xm:f>'C:\Users\feroc\Downloads\[Matriz de Riesgos EJRLB.xlsx]Politicas'!#REF!</xm:f>
            <x14:dxf>
              <font>
                <color rgb="FF9C0006"/>
              </font>
              <fill>
                <patternFill>
                  <bgColor rgb="FFFFC7CE"/>
                </patternFill>
              </fill>
            </x14:dxf>
          </x14:cfRule>
          <xm:sqref>T30</xm:sqref>
        </x14:conditionalFormatting>
        <x14:conditionalFormatting xmlns:xm="http://schemas.microsoft.com/office/excel/2006/main">
          <x14:cfRule type="containsText" priority="63" operator="containsText" id="{86B5E34C-E550-4182-919E-09F86BC50E46}">
            <xm:f>NOT(ISERROR(SEARCH('C:\Users\feroc\Downloads\[Matriz de Riesgos EJRLB.xlsx]Politicas'!#REF!,T40)))</xm:f>
            <xm:f>'C:\Users\feroc\Downloads\[Matriz de Riesgos EJRLB.xlsx]Politicas'!#REF!</xm:f>
            <x14:dxf>
              <font>
                <color rgb="FF006100"/>
              </font>
              <fill>
                <patternFill>
                  <bgColor rgb="FFC6EFCE"/>
                </patternFill>
              </fill>
            </x14:dxf>
          </x14:cfRule>
          <x14:cfRule type="containsText" priority="64" operator="containsText" id="{1579344D-D7DF-4AA6-8085-3F2674126248}">
            <xm:f>NOT(ISERROR(SEARCH('C:\Users\feroc\Downloads\[Matriz de Riesgos EJRLB.xlsx]Politicas'!#REF!,T40)))</xm:f>
            <xm:f>'C:\Users\feroc\Downloads\[Matriz de Riesgos EJRLB.xlsx]Politicas'!#REF!</xm:f>
            <x14:dxf>
              <font>
                <color rgb="FF9C0006"/>
              </font>
              <fill>
                <patternFill>
                  <bgColor rgb="FFFFC7CE"/>
                </patternFill>
              </fill>
            </x14:dxf>
          </x14:cfRule>
          <xm:sqref>T40</xm:sqref>
        </x14:conditionalFormatting>
        <x14:conditionalFormatting xmlns:xm="http://schemas.microsoft.com/office/excel/2006/main">
          <x14:cfRule type="containsText" priority="30" operator="containsText" id="{4DB3E2EA-3613-4672-9C9C-8F5A98E5489A}">
            <xm:f>NOT(ISERROR(SEARCH('C:\Users\feroc\Downloads\[Matriz de Riesgos EJRLB.xlsx]Politicas'!#REF!,T50)))</xm:f>
            <xm:f>'C:\Users\feroc\Downloads\[Matriz de Riesgos EJRLB.xlsx]Politicas'!#REF!</xm:f>
            <x14:dxf>
              <font>
                <color rgb="FF006100"/>
              </font>
              <fill>
                <patternFill>
                  <bgColor rgb="FFC6EFCE"/>
                </patternFill>
              </fill>
            </x14:dxf>
          </x14:cfRule>
          <x14:cfRule type="containsText" priority="31" operator="containsText" id="{2D1EE4A7-29C4-4AF2-9CE4-6A65DDE47FFF}">
            <xm:f>NOT(ISERROR(SEARCH('C:\Users\feroc\Downloads\[Matriz de Riesgos EJRLB.xlsx]Politicas'!#REF!,T50)))</xm:f>
            <xm:f>'C:\Users\feroc\Downloads\[Matriz de Riesgos EJRLB.xlsx]Politicas'!#REF!</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showGridLines="0" topLeftCell="A16" zoomScaleNormal="100" zoomScalePageLayoutView="70" workbookViewId="0">
      <selection activeCell="M40" sqref="M40:M49"/>
    </sheetView>
  </sheetViews>
  <sheetFormatPr baseColWidth="10" defaultColWidth="11.42578125" defaultRowHeight="15" x14ac:dyDescent="0.2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62" hidden="1" customWidth="1"/>
    <col min="13" max="13" width="16.7109375" customWidth="1"/>
    <col min="14" max="14" width="17.42578125" customWidth="1"/>
    <col min="15" max="15" width="14.42578125" style="34" customWidth="1"/>
    <col min="16" max="16" width="17.42578125" style="34" customWidth="1"/>
    <col min="17" max="17" width="18.7109375" style="34" customWidth="1"/>
    <col min="18" max="269" width="11.42578125" style="34"/>
    <col min="270" max="16384" width="11.42578125" style="39"/>
  </cols>
  <sheetData>
    <row r="1" spans="1:269" s="36" customFormat="1" ht="27.75" customHeight="1" x14ac:dyDescent="0.3">
      <c r="A1" s="510"/>
      <c r="B1" s="510"/>
      <c r="C1" s="510"/>
      <c r="D1" s="510"/>
      <c r="E1" s="510"/>
      <c r="F1" s="505" t="s">
        <v>15</v>
      </c>
      <c r="G1" s="505"/>
      <c r="H1" s="505"/>
      <c r="I1" s="505"/>
      <c r="J1" s="505"/>
      <c r="K1" s="505"/>
      <c r="L1" s="505"/>
      <c r="M1" s="505"/>
      <c r="N1" s="505"/>
      <c r="O1" s="505"/>
      <c r="P1" s="505"/>
      <c r="Q1" s="50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row>
    <row r="2" spans="1:269" s="36" customFormat="1" ht="27" customHeight="1" x14ac:dyDescent="0.3">
      <c r="A2" s="510"/>
      <c r="B2" s="510"/>
      <c r="C2" s="510"/>
      <c r="D2" s="510"/>
      <c r="E2" s="510"/>
      <c r="F2" s="505"/>
      <c r="G2" s="505"/>
      <c r="H2" s="505"/>
      <c r="I2" s="505"/>
      <c r="J2" s="505"/>
      <c r="K2" s="505"/>
      <c r="L2" s="505"/>
      <c r="M2" s="505"/>
      <c r="N2" s="505"/>
      <c r="O2" s="505"/>
      <c r="P2" s="505"/>
      <c r="Q2" s="50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row>
    <row r="3" spans="1:269" s="36" customFormat="1" ht="27" customHeight="1" x14ac:dyDescent="0.3">
      <c r="A3" s="510"/>
      <c r="B3" s="510"/>
      <c r="C3" s="510"/>
      <c r="D3" s="510"/>
      <c r="E3" s="510"/>
      <c r="F3" s="505"/>
      <c r="G3" s="505"/>
      <c r="H3" s="505"/>
      <c r="I3" s="505"/>
      <c r="J3" s="505"/>
      <c r="K3" s="505"/>
      <c r="L3" s="505"/>
      <c r="M3" s="505"/>
      <c r="N3" s="505"/>
      <c r="O3" s="505"/>
      <c r="P3" s="505"/>
      <c r="Q3" s="50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row>
    <row r="4" spans="1:269" s="36" customFormat="1" ht="23.25" customHeight="1" x14ac:dyDescent="0.3">
      <c r="A4" s="389" t="s">
        <v>0</v>
      </c>
      <c r="B4" s="389"/>
      <c r="C4" s="404" t="s">
        <v>271</v>
      </c>
      <c r="D4" s="404"/>
      <c r="E4" s="404"/>
      <c r="F4" s="404"/>
      <c r="G4" s="404"/>
      <c r="H4" s="404"/>
      <c r="I4" s="404"/>
      <c r="J4" s="404"/>
      <c r="K4" s="404"/>
      <c r="L4" s="404"/>
      <c r="M4" s="404"/>
      <c r="N4" s="404"/>
      <c r="O4" s="404"/>
      <c r="P4" s="404"/>
      <c r="Q4" s="404"/>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row>
    <row r="5" spans="1:269" s="36" customFormat="1" ht="56.25" customHeight="1" x14ac:dyDescent="0.3">
      <c r="A5" s="389" t="s">
        <v>1</v>
      </c>
      <c r="B5" s="389"/>
      <c r="C5" s="396" t="s">
        <v>272</v>
      </c>
      <c r="D5" s="396"/>
      <c r="E5" s="396"/>
      <c r="F5" s="396"/>
      <c r="G5" s="396"/>
      <c r="H5" s="396"/>
      <c r="I5" s="396"/>
      <c r="J5" s="396"/>
      <c r="K5" s="396"/>
      <c r="L5" s="396"/>
      <c r="M5" s="396"/>
      <c r="N5" s="396"/>
      <c r="O5" s="396"/>
      <c r="P5" s="396"/>
      <c r="Q5" s="396"/>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row>
    <row r="6" spans="1:269" s="36" customFormat="1" ht="28.5" customHeight="1" x14ac:dyDescent="0.3">
      <c r="A6" s="389" t="s">
        <v>2</v>
      </c>
      <c r="B6" s="389"/>
      <c r="C6" s="474" t="s">
        <v>276</v>
      </c>
      <c r="D6" s="474"/>
      <c r="E6" s="474"/>
      <c r="F6" s="474"/>
      <c r="G6" s="474"/>
      <c r="H6" s="474"/>
      <c r="I6" s="474"/>
      <c r="J6" s="474"/>
      <c r="K6" s="474"/>
      <c r="L6" s="474"/>
      <c r="M6" s="474"/>
      <c r="N6" s="474"/>
      <c r="O6" s="474"/>
      <c r="P6" s="474"/>
      <c r="Q6" s="474"/>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row>
    <row r="7" spans="1:269" s="36" customFormat="1" ht="16.5" x14ac:dyDescent="0.3">
      <c r="A7" s="508" t="s">
        <v>127</v>
      </c>
      <c r="B7" s="508"/>
      <c r="C7" s="508"/>
      <c r="D7" s="508"/>
      <c r="E7" s="508"/>
      <c r="F7" s="508" t="s">
        <v>176</v>
      </c>
      <c r="G7" s="508"/>
      <c r="H7" s="508"/>
      <c r="I7" s="37"/>
      <c r="J7" s="393" t="s">
        <v>194</v>
      </c>
      <c r="K7" s="393"/>
      <c r="L7" s="393"/>
      <c r="M7" s="393"/>
      <c r="N7" s="509"/>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row>
    <row r="8" spans="1:269" s="36" customFormat="1" ht="45.75" customHeight="1" thickBot="1" x14ac:dyDescent="0.35">
      <c r="A8" s="511" t="s">
        <v>12</v>
      </c>
      <c r="B8" s="497" t="s">
        <v>121</v>
      </c>
      <c r="C8" s="502" t="s">
        <v>122</v>
      </c>
      <c r="D8" s="504" t="s">
        <v>13</v>
      </c>
      <c r="E8" s="497" t="s">
        <v>123</v>
      </c>
      <c r="F8" s="500" t="s">
        <v>119</v>
      </c>
      <c r="G8" s="500" t="s">
        <v>120</v>
      </c>
      <c r="H8" s="500" t="s">
        <v>5</v>
      </c>
      <c r="I8" s="498"/>
      <c r="J8" s="500" t="s">
        <v>86</v>
      </c>
      <c r="K8" s="500" t="s">
        <v>7</v>
      </c>
      <c r="L8" s="500" t="s">
        <v>117</v>
      </c>
      <c r="M8" s="500" t="s">
        <v>8</v>
      </c>
      <c r="N8" s="500" t="s">
        <v>199</v>
      </c>
      <c r="O8" s="500" t="s">
        <v>193</v>
      </c>
      <c r="P8" s="500" t="s">
        <v>10</v>
      </c>
      <c r="Q8" s="506" t="s">
        <v>11</v>
      </c>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row>
    <row r="9" spans="1:269" s="38" customFormat="1" ht="58.5" customHeight="1" thickTop="1" thickBot="1" x14ac:dyDescent="0.3">
      <c r="A9" s="512"/>
      <c r="B9" s="464"/>
      <c r="C9" s="503"/>
      <c r="D9" s="403"/>
      <c r="E9" s="464"/>
      <c r="F9" s="501"/>
      <c r="G9" s="501"/>
      <c r="H9" s="501"/>
      <c r="I9" s="499"/>
      <c r="J9" s="501"/>
      <c r="K9" s="501"/>
      <c r="L9" s="501"/>
      <c r="M9" s="501"/>
      <c r="N9" s="501"/>
      <c r="O9" s="501"/>
      <c r="P9" s="501"/>
      <c r="Q9" s="50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row>
    <row r="10" spans="1:269" ht="13.5" customHeight="1" thickTop="1" x14ac:dyDescent="0.25">
      <c r="A10" s="485">
        <f>'5- Identificación de Riesgos'!A10</f>
        <v>1</v>
      </c>
      <c r="B10" s="491" t="str">
        <f>'5- Identificación de Riesgos'!B10</f>
        <v>Posibilidad de que el  Programa Anual de Formación no desarrolle las competencias de los servidores judiciales acorde con los objetivos propuestos</v>
      </c>
      <c r="C10" s="485" t="str">
        <f>'5- Identificación de Riesgos'!C10</f>
        <v>Que los dicentes que participan en los programas de formación no  alcancen los resultados esperados con relación al mejoramiento de sus competencias</v>
      </c>
      <c r="D10" s="485" t="s">
        <v>89</v>
      </c>
      <c r="E10" s="200" t="str">
        <f>'5- Identificación de Riesgos'!D10</f>
        <v>Falta de la comunicación oportuna en la información de las capacitaciones a realizar</v>
      </c>
      <c r="F10" s="484" t="str">
        <f>'5- Identificación de Riesgos'!H10</f>
        <v>Muy Baja - 1</v>
      </c>
      <c r="G10" s="485" t="str">
        <f>'5- Identificación de Riesgos'!M10</f>
        <v>Menor - 2</v>
      </c>
      <c r="H10" s="485" t="str">
        <f>'5- Identificación de Riesgos'!N10</f>
        <v>Bajo - 2</v>
      </c>
      <c r="I10" s="109"/>
      <c r="J10" s="493" t="str">
        <f>'6- Valoración Controles'!T10</f>
        <v>Media - 3</v>
      </c>
      <c r="K10" s="493" t="str">
        <f>'6- Valoración Controles'!U10</f>
        <v>Menor - 2</v>
      </c>
      <c r="L10" s="495" t="e">
        <f>AVERAGE(#REF!)</f>
        <v>#REF!</v>
      </c>
      <c r="M10" s="491" t="str">
        <f>'6- Valoración Controles'!V10</f>
        <v>Moderado - 6</v>
      </c>
      <c r="N10" s="491" t="s">
        <v>389</v>
      </c>
      <c r="O10" s="201"/>
      <c r="P10" s="201"/>
      <c r="Q10" s="201"/>
    </row>
    <row r="11" spans="1:269" ht="13.5" customHeight="1" x14ac:dyDescent="0.25">
      <c r="A11" s="418"/>
      <c r="B11" s="491"/>
      <c r="C11" s="418"/>
      <c r="D11" s="418"/>
      <c r="E11" s="200" t="str">
        <f>'5- Identificación de Riesgos'!D11</f>
        <v>Daños de los medios tecnologicos.</v>
      </c>
      <c r="F11" s="450"/>
      <c r="G11" s="492"/>
      <c r="H11" s="418"/>
      <c r="I11" s="109"/>
      <c r="J11" s="493"/>
      <c r="K11" s="493"/>
      <c r="L11" s="495"/>
      <c r="M11" s="491"/>
      <c r="N11" s="491"/>
      <c r="O11" s="201"/>
      <c r="P11" s="201">
        <v>5</v>
      </c>
      <c r="Q11" s="201"/>
    </row>
    <row r="12" spans="1:269" ht="13.5" customHeight="1" x14ac:dyDescent="0.25">
      <c r="A12" s="418"/>
      <c r="B12" s="491"/>
      <c r="C12" s="418"/>
      <c r="D12" s="418"/>
      <c r="E12" s="200">
        <f>'5- Identificación de Riesgos'!D12</f>
        <v>0</v>
      </c>
      <c r="F12" s="450"/>
      <c r="G12" s="492"/>
      <c r="H12" s="418"/>
      <c r="I12" s="109"/>
      <c r="J12" s="493"/>
      <c r="K12" s="493"/>
      <c r="L12" s="495"/>
      <c r="M12" s="491"/>
      <c r="N12" s="491"/>
      <c r="O12" s="201"/>
      <c r="P12" s="201"/>
      <c r="Q12" s="201"/>
    </row>
    <row r="13" spans="1:269" ht="13.5" customHeight="1" x14ac:dyDescent="0.25">
      <c r="A13" s="418"/>
      <c r="B13" s="491"/>
      <c r="C13" s="418"/>
      <c r="D13" s="418"/>
      <c r="E13" s="200">
        <f>'5- Identificación de Riesgos'!D13</f>
        <v>0</v>
      </c>
      <c r="F13" s="450"/>
      <c r="G13" s="492"/>
      <c r="H13" s="418"/>
      <c r="I13" s="109"/>
      <c r="J13" s="493"/>
      <c r="K13" s="493"/>
      <c r="L13" s="495"/>
      <c r="M13" s="491"/>
      <c r="N13" s="491"/>
      <c r="O13" s="201"/>
      <c r="P13" s="201"/>
      <c r="Q13" s="201"/>
    </row>
    <row r="14" spans="1:269" ht="13.5" customHeight="1" x14ac:dyDescent="0.25">
      <c r="A14" s="418"/>
      <c r="B14" s="491"/>
      <c r="C14" s="418"/>
      <c r="D14" s="418"/>
      <c r="E14" s="200">
        <f>'5- Identificación de Riesgos'!D14</f>
        <v>0</v>
      </c>
      <c r="F14" s="450"/>
      <c r="G14" s="492"/>
      <c r="H14" s="418"/>
      <c r="I14" s="109"/>
      <c r="J14" s="493"/>
      <c r="K14" s="493"/>
      <c r="L14" s="495"/>
      <c r="M14" s="491"/>
      <c r="N14" s="491"/>
      <c r="O14" s="201"/>
      <c r="P14" s="201"/>
      <c r="Q14" s="201"/>
    </row>
    <row r="15" spans="1:269" ht="13.5" customHeight="1" x14ac:dyDescent="0.25">
      <c r="A15" s="418"/>
      <c r="B15" s="491"/>
      <c r="C15" s="418"/>
      <c r="D15" s="418"/>
      <c r="E15" s="200">
        <f>'5- Identificación de Riesgos'!D15</f>
        <v>0</v>
      </c>
      <c r="F15" s="450"/>
      <c r="G15" s="492"/>
      <c r="H15" s="418"/>
      <c r="I15" s="109"/>
      <c r="J15" s="493"/>
      <c r="K15" s="493"/>
      <c r="L15" s="495"/>
      <c r="M15" s="491"/>
      <c r="N15" s="491"/>
      <c r="O15" s="201"/>
      <c r="P15" s="201"/>
      <c r="Q15" s="201"/>
    </row>
    <row r="16" spans="1:269" ht="13.5" customHeight="1" x14ac:dyDescent="0.25">
      <c r="A16" s="418"/>
      <c r="B16" s="491"/>
      <c r="C16" s="418"/>
      <c r="D16" s="418"/>
      <c r="E16" s="200">
        <f>'5- Identificación de Riesgos'!D16</f>
        <v>0</v>
      </c>
      <c r="F16" s="450"/>
      <c r="G16" s="492"/>
      <c r="H16" s="418"/>
      <c r="I16" s="109"/>
      <c r="J16" s="493"/>
      <c r="K16" s="493"/>
      <c r="L16" s="495"/>
      <c r="M16" s="491"/>
      <c r="N16" s="491"/>
      <c r="O16" s="201"/>
      <c r="P16" s="201"/>
      <c r="Q16" s="201"/>
    </row>
    <row r="17" spans="1:17" ht="13.5" customHeight="1" x14ac:dyDescent="0.25">
      <c r="A17" s="418"/>
      <c r="B17" s="491"/>
      <c r="C17" s="418"/>
      <c r="D17" s="418"/>
      <c r="E17" s="200">
        <f>'5- Identificación de Riesgos'!D17</f>
        <v>0</v>
      </c>
      <c r="F17" s="450"/>
      <c r="G17" s="492"/>
      <c r="H17" s="418"/>
      <c r="I17" s="109"/>
      <c r="J17" s="493"/>
      <c r="K17" s="493"/>
      <c r="L17" s="495"/>
      <c r="M17" s="491"/>
      <c r="N17" s="491"/>
      <c r="O17" s="201"/>
      <c r="P17" s="201"/>
      <c r="Q17" s="201"/>
    </row>
    <row r="18" spans="1:17" ht="13.5" customHeight="1" x14ac:dyDescent="0.25">
      <c r="A18" s="418"/>
      <c r="B18" s="491"/>
      <c r="C18" s="418"/>
      <c r="D18" s="418"/>
      <c r="E18" s="200">
        <f>'5- Identificación de Riesgos'!D18</f>
        <v>0</v>
      </c>
      <c r="F18" s="450"/>
      <c r="G18" s="492"/>
      <c r="H18" s="418"/>
      <c r="I18" s="109"/>
      <c r="J18" s="493"/>
      <c r="K18" s="493"/>
      <c r="L18" s="495"/>
      <c r="M18" s="491"/>
      <c r="N18" s="491"/>
      <c r="O18" s="201"/>
      <c r="P18" s="201"/>
      <c r="Q18" s="201"/>
    </row>
    <row r="19" spans="1:17" ht="13.5" customHeight="1" x14ac:dyDescent="0.25">
      <c r="A19" s="418"/>
      <c r="B19" s="485"/>
      <c r="C19" s="418"/>
      <c r="D19" s="418"/>
      <c r="E19" s="200">
        <f>'5- Identificación de Riesgos'!D19</f>
        <v>0</v>
      </c>
      <c r="F19" s="450"/>
      <c r="G19" s="492"/>
      <c r="H19" s="418"/>
      <c r="I19" s="110"/>
      <c r="J19" s="494"/>
      <c r="K19" s="494"/>
      <c r="L19" s="496"/>
      <c r="M19" s="485"/>
      <c r="N19" s="485"/>
      <c r="O19" s="201"/>
      <c r="P19" s="201"/>
      <c r="Q19" s="201"/>
    </row>
    <row r="20" spans="1:17" ht="13.5" customHeight="1" x14ac:dyDescent="0.25">
      <c r="A20" s="485">
        <f>'5- Identificación de Riesgos'!A20</f>
        <v>2</v>
      </c>
      <c r="B20" s="491" t="str">
        <f>'5- Identificación de Riesgos'!B20</f>
        <v xml:space="preserve">El  servicio educativo no  cumpla con las características de calidad ofrecidas </v>
      </c>
      <c r="C20" s="485" t="str">
        <f>'5- Identificación de Riesgos'!C20</f>
        <v>Insatisfacción de los usuarios por ofrecer un servicio educativo que no supla las necesidades y expectativas de los usuarios debido a diversas fallas durante su gestión.</v>
      </c>
      <c r="D20" s="485" t="s">
        <v>89</v>
      </c>
      <c r="E20" s="200" t="str">
        <f>'5- Identificación de Riesgos'!D20</f>
        <v>1. Falta de metodología docente</v>
      </c>
      <c r="F20" s="484" t="str">
        <f>'5- Identificación de Riesgos'!H20</f>
        <v>Muy Baja - 1</v>
      </c>
      <c r="G20" s="485" t="str">
        <f>'5- Identificación de Riesgos'!M20</f>
        <v>Leve - 1</v>
      </c>
      <c r="H20" s="485" t="str">
        <f>'5- Identificación de Riesgos'!N20</f>
        <v>Bajo - 1</v>
      </c>
      <c r="I20" s="109"/>
      <c r="J20" s="493" t="str">
        <f>'6- Valoración Controles'!T20</f>
        <v>Muy Baja - 1</v>
      </c>
      <c r="K20" s="493" t="str">
        <f>'6- Valoración Controles'!U20</f>
        <v>Catastrófico - 5</v>
      </c>
      <c r="L20" s="495" t="e">
        <f>AVERAGE(#REF!)</f>
        <v>#REF!</v>
      </c>
      <c r="M20" s="491" t="str">
        <f>'6- Valoración Controles'!V20</f>
        <v>Extremo - 5</v>
      </c>
      <c r="N20" s="491" t="s">
        <v>390</v>
      </c>
      <c r="O20" s="201"/>
      <c r="P20" s="201"/>
      <c r="Q20" s="201"/>
    </row>
    <row r="21" spans="1:17" ht="13.5" customHeight="1" x14ac:dyDescent="0.25">
      <c r="A21" s="418"/>
      <c r="B21" s="491"/>
      <c r="C21" s="418"/>
      <c r="D21" s="418"/>
      <c r="E21" s="200" t="str">
        <f>'5- Identificación de Riesgos'!D21</f>
        <v>2. Perfil no adecuado  del docente</v>
      </c>
      <c r="F21" s="450"/>
      <c r="G21" s="492"/>
      <c r="H21" s="418"/>
      <c r="I21" s="109"/>
      <c r="J21" s="493"/>
      <c r="K21" s="493"/>
      <c r="L21" s="495"/>
      <c r="M21" s="491"/>
      <c r="N21" s="491"/>
      <c r="O21" s="201"/>
      <c r="P21" s="201"/>
      <c r="Q21" s="201"/>
    </row>
    <row r="22" spans="1:17" ht="13.5" customHeight="1" x14ac:dyDescent="0.25">
      <c r="A22" s="418"/>
      <c r="B22" s="491"/>
      <c r="C22" s="418"/>
      <c r="D22" s="418"/>
      <c r="E22" s="200" t="str">
        <f>'5- Identificación de Riesgos'!D22</f>
        <v>3. No uso de ayudas pedagógicas que motiven el aprendizaje</v>
      </c>
      <c r="F22" s="450"/>
      <c r="G22" s="492"/>
      <c r="H22" s="418"/>
      <c r="I22" s="109"/>
      <c r="J22" s="493"/>
      <c r="K22" s="493"/>
      <c r="L22" s="495"/>
      <c r="M22" s="491"/>
      <c r="N22" s="491"/>
      <c r="O22" s="201"/>
      <c r="P22" s="201"/>
      <c r="Q22" s="201"/>
    </row>
    <row r="23" spans="1:17" ht="13.5" customHeight="1" x14ac:dyDescent="0.25">
      <c r="A23" s="418"/>
      <c r="B23" s="491"/>
      <c r="C23" s="418"/>
      <c r="D23" s="418"/>
      <c r="E23" s="200" t="str">
        <f>'5- Identificación de Riesgos'!D23</f>
        <v>4. Métodos de evaluación que no promuevan la adquisición del conocimiento</v>
      </c>
      <c r="F23" s="450"/>
      <c r="G23" s="492"/>
      <c r="H23" s="418"/>
      <c r="I23" s="109"/>
      <c r="J23" s="493"/>
      <c r="K23" s="493"/>
      <c r="L23" s="495"/>
      <c r="M23" s="491"/>
      <c r="N23" s="491"/>
      <c r="O23" s="201"/>
      <c r="P23" s="201"/>
      <c r="Q23" s="201"/>
    </row>
    <row r="24" spans="1:17" ht="13.5" customHeight="1" x14ac:dyDescent="0.25">
      <c r="A24" s="418"/>
      <c r="B24" s="491"/>
      <c r="C24" s="418"/>
      <c r="D24" s="418"/>
      <c r="E24" s="200" t="str">
        <f>'5- Identificación de Riesgos'!D24</f>
        <v>5. Malla curricular que no cumple requisitos</v>
      </c>
      <c r="F24" s="450"/>
      <c r="G24" s="492"/>
      <c r="H24" s="418"/>
      <c r="I24" s="109"/>
      <c r="J24" s="493"/>
      <c r="K24" s="493"/>
      <c r="L24" s="495"/>
      <c r="M24" s="491"/>
      <c r="N24" s="491"/>
      <c r="O24" s="201"/>
      <c r="P24" s="201"/>
      <c r="Q24" s="201"/>
    </row>
    <row r="25" spans="1:17" ht="13.5" customHeight="1" x14ac:dyDescent="0.25">
      <c r="A25" s="418"/>
      <c r="B25" s="491"/>
      <c r="C25" s="418"/>
      <c r="D25" s="418"/>
      <c r="E25" s="200" t="str">
        <f>'5- Identificación de Riesgos'!D25</f>
        <v>6. Incumplimiento de los contenidos académicos  por parte  de  los docentes</v>
      </c>
      <c r="F25" s="450"/>
      <c r="G25" s="492"/>
      <c r="H25" s="418"/>
      <c r="I25" s="109"/>
      <c r="J25" s="493"/>
      <c r="K25" s="493"/>
      <c r="L25" s="495"/>
      <c r="M25" s="491"/>
      <c r="N25" s="491"/>
      <c r="O25" s="201"/>
      <c r="P25" s="201"/>
      <c r="Q25" s="201"/>
    </row>
    <row r="26" spans="1:17" ht="13.5" customHeight="1" x14ac:dyDescent="0.25">
      <c r="A26" s="418"/>
      <c r="B26" s="491"/>
      <c r="C26" s="418"/>
      <c r="D26" s="418"/>
      <c r="E26" s="200" t="str">
        <f>'5- Identificación de Riesgos'!D26</f>
        <v>7. Incumplimiento en los horarios académicos  por parte  de  los docentes</v>
      </c>
      <c r="F26" s="450"/>
      <c r="G26" s="492"/>
      <c r="H26" s="418"/>
      <c r="I26" s="109"/>
      <c r="J26" s="493"/>
      <c r="K26" s="493"/>
      <c r="L26" s="495"/>
      <c r="M26" s="491"/>
      <c r="N26" s="491"/>
      <c r="O26" s="201"/>
      <c r="P26" s="201"/>
      <c r="Q26" s="201"/>
    </row>
    <row r="27" spans="1:17" ht="13.5" customHeight="1" x14ac:dyDescent="0.25">
      <c r="A27" s="418"/>
      <c r="B27" s="491"/>
      <c r="C27" s="418"/>
      <c r="D27" s="418"/>
      <c r="E27" s="200" t="str">
        <f>'5- Identificación de Riesgos'!D27</f>
        <v>8. Ambientes educativos no adecuados</v>
      </c>
      <c r="F27" s="450"/>
      <c r="G27" s="492"/>
      <c r="H27" s="418"/>
      <c r="I27" s="109"/>
      <c r="J27" s="493"/>
      <c r="K27" s="493"/>
      <c r="L27" s="495"/>
      <c r="M27" s="491"/>
      <c r="N27" s="491"/>
      <c r="O27" s="201"/>
      <c r="P27" s="201"/>
      <c r="Q27" s="201"/>
    </row>
    <row r="28" spans="1:17" ht="13.5" customHeight="1" x14ac:dyDescent="0.25">
      <c r="A28" s="418"/>
      <c r="B28" s="491"/>
      <c r="C28" s="418"/>
      <c r="D28" s="418"/>
      <c r="E28" s="200" t="str">
        <f>'5- Identificación de Riesgos'!D28</f>
        <v xml:space="preserve">9. Material desactualizado </v>
      </c>
      <c r="F28" s="450"/>
      <c r="G28" s="492"/>
      <c r="H28" s="418"/>
      <c r="I28" s="109"/>
      <c r="J28" s="493"/>
      <c r="K28" s="493"/>
      <c r="L28" s="495"/>
      <c r="M28" s="491"/>
      <c r="N28" s="491"/>
      <c r="O28" s="201"/>
      <c r="P28" s="201"/>
      <c r="Q28" s="201"/>
    </row>
    <row r="29" spans="1:17" ht="13.5" customHeight="1" x14ac:dyDescent="0.25">
      <c r="A29" s="418"/>
      <c r="B29" s="485"/>
      <c r="C29" s="418"/>
      <c r="D29" s="418"/>
      <c r="E29" s="200" t="str">
        <f>'5- Identificación de Riesgos'!D29</f>
        <v xml:space="preserve">10. Fallas en la plataforma tecnológica </v>
      </c>
      <c r="F29" s="450"/>
      <c r="G29" s="492"/>
      <c r="H29" s="418"/>
      <c r="I29" s="110"/>
      <c r="J29" s="494"/>
      <c r="K29" s="494"/>
      <c r="L29" s="496"/>
      <c r="M29" s="485"/>
      <c r="N29" s="485"/>
      <c r="O29" s="201"/>
      <c r="P29" s="201"/>
      <c r="Q29" s="201"/>
    </row>
    <row r="30" spans="1:17" ht="13.5" customHeight="1" x14ac:dyDescent="0.25">
      <c r="A30" s="485">
        <f>'5- Identificación de Riesgos'!A30</f>
        <v>3</v>
      </c>
      <c r="B30" s="491" t="str">
        <f>'5- Identificación de Riesgos'!B30</f>
        <v xml:space="preserve">Afectaciones ambientales </v>
      </c>
      <c r="C30" s="485" t="str">
        <f>'5- Identificación de Riesgos'!C30</f>
        <v>Se tienen   afectaciones ambientales que generen impactos negativos en el entorno</v>
      </c>
      <c r="D30" s="485" t="s">
        <v>89</v>
      </c>
      <c r="E30" s="200" t="str">
        <f>'5- Identificación de Riesgos'!D30</f>
        <v>1. Falta de apropiación del Plan de Gestión Ambiental que aplica para la Rama Judicial a través de los Acuerdos</v>
      </c>
      <c r="F30" s="484" t="str">
        <f>'5- Identificación de Riesgos'!H30</f>
        <v>Muy Baja - 1</v>
      </c>
      <c r="G30" s="485" t="str">
        <f>'5- Identificación de Riesgos'!M30</f>
        <v>Menor - 2</v>
      </c>
      <c r="H30" s="485" t="str">
        <f>'5- Identificación de Riesgos'!N30</f>
        <v>Bajo - 2</v>
      </c>
      <c r="I30" s="109"/>
      <c r="J30" s="493" t="str">
        <f>'6- Valoración Controles'!T30</f>
        <v>Muy Baja - 1</v>
      </c>
      <c r="K30" s="493" t="str">
        <f>'6- Valoración Controles'!U30</f>
        <v>Leve - 1</v>
      </c>
      <c r="L30" s="495" t="e">
        <f>AVERAGE(#REF!)</f>
        <v>#REF!</v>
      </c>
      <c r="M30" s="491" t="str">
        <f>'6- Valoración Controles'!V30</f>
        <v>Bajo - 1</v>
      </c>
      <c r="N30" s="491" t="s">
        <v>389</v>
      </c>
      <c r="O30" s="201"/>
      <c r="P30" s="201"/>
      <c r="Q30" s="201"/>
    </row>
    <row r="31" spans="1:17" ht="13.5" customHeight="1" x14ac:dyDescent="0.25">
      <c r="A31" s="418"/>
      <c r="B31" s="491"/>
      <c r="C31" s="418"/>
      <c r="D31" s="418"/>
      <c r="E31" s="200" t="str">
        <f>'5- Identificación de Riesgos'!D31</f>
        <v>2. Baja participación de los  servidores judiciales en las actividades de formación en el Sistema de Gestión Ambiental</v>
      </c>
      <c r="F31" s="450"/>
      <c r="G31" s="492"/>
      <c r="H31" s="418"/>
      <c r="I31" s="109"/>
      <c r="J31" s="493"/>
      <c r="K31" s="493"/>
      <c r="L31" s="495"/>
      <c r="M31" s="491"/>
      <c r="N31" s="491"/>
      <c r="O31" s="201"/>
      <c r="P31" s="201"/>
      <c r="Q31" s="201"/>
    </row>
    <row r="32" spans="1:17" ht="13.5" customHeight="1" x14ac:dyDescent="0.25">
      <c r="A32" s="418"/>
      <c r="B32" s="491"/>
      <c r="C32" s="418"/>
      <c r="D32" s="418"/>
      <c r="E32" s="200" t="str">
        <f>'5- Identificación de Riesgos'!D32</f>
        <v>3. Uso de correos no institucionales, que no permiten la llegada de campañas ambientales enviadas por correos masivos</v>
      </c>
      <c r="F32" s="450"/>
      <c r="G32" s="492"/>
      <c r="H32" s="418"/>
      <c r="I32" s="109"/>
      <c r="J32" s="493"/>
      <c r="K32" s="493"/>
      <c r="L32" s="495"/>
      <c r="M32" s="491"/>
      <c r="N32" s="491"/>
      <c r="O32" s="201"/>
      <c r="P32" s="201"/>
      <c r="Q32" s="201"/>
    </row>
    <row r="33" spans="1:17" ht="13.5" customHeight="1" x14ac:dyDescent="0.25">
      <c r="A33" s="418"/>
      <c r="B33" s="491"/>
      <c r="C33" s="418"/>
      <c r="D33" s="418"/>
      <c r="E33" s="200" t="str">
        <f>'5- Identificación de Riesgos'!D33</f>
        <v>4. Poco compromiso en la aplicabilidad y formación de la cultura ambiental</v>
      </c>
      <c r="F33" s="450"/>
      <c r="G33" s="492"/>
      <c r="H33" s="418"/>
      <c r="I33" s="109"/>
      <c r="J33" s="493"/>
      <c r="K33" s="493"/>
      <c r="L33" s="495"/>
      <c r="M33" s="491"/>
      <c r="N33" s="491"/>
      <c r="O33" s="201"/>
      <c r="P33" s="201"/>
      <c r="Q33" s="201"/>
    </row>
    <row r="34" spans="1:17" ht="13.5" customHeight="1" x14ac:dyDescent="0.25">
      <c r="A34" s="418"/>
      <c r="B34" s="491"/>
      <c r="C34" s="418"/>
      <c r="D34" s="418"/>
      <c r="E34" s="200" t="str">
        <f>'5- Identificación de Riesgos'!D34</f>
        <v>5. Carencia de liderazgo ambiental en el SGAM</v>
      </c>
      <c r="F34" s="450"/>
      <c r="G34" s="492"/>
      <c r="H34" s="418"/>
      <c r="I34" s="109"/>
      <c r="J34" s="493"/>
      <c r="K34" s="493"/>
      <c r="L34" s="495"/>
      <c r="M34" s="491"/>
      <c r="N34" s="491"/>
      <c r="O34" s="201"/>
      <c r="P34" s="201"/>
      <c r="Q34" s="201"/>
    </row>
    <row r="35" spans="1:17" ht="13.5" customHeight="1" x14ac:dyDescent="0.25">
      <c r="A35" s="418"/>
      <c r="B35" s="491"/>
      <c r="C35" s="418"/>
      <c r="D35" s="418"/>
      <c r="E35" s="200">
        <f>'5- Identificación de Riesgos'!D35</f>
        <v>0</v>
      </c>
      <c r="F35" s="450"/>
      <c r="G35" s="492"/>
      <c r="H35" s="418"/>
      <c r="I35" s="109"/>
      <c r="J35" s="493"/>
      <c r="K35" s="493"/>
      <c r="L35" s="495"/>
      <c r="M35" s="491"/>
      <c r="N35" s="491"/>
      <c r="O35" s="201"/>
      <c r="P35" s="201"/>
      <c r="Q35" s="201"/>
    </row>
    <row r="36" spans="1:17" ht="13.5" customHeight="1" x14ac:dyDescent="0.25">
      <c r="A36" s="418"/>
      <c r="B36" s="491"/>
      <c r="C36" s="418"/>
      <c r="D36" s="418"/>
      <c r="E36" s="200">
        <f>'5- Identificación de Riesgos'!D36</f>
        <v>0</v>
      </c>
      <c r="F36" s="450"/>
      <c r="G36" s="492"/>
      <c r="H36" s="418"/>
      <c r="I36" s="109"/>
      <c r="J36" s="493"/>
      <c r="K36" s="493"/>
      <c r="L36" s="495"/>
      <c r="M36" s="491"/>
      <c r="N36" s="491"/>
      <c r="O36" s="201"/>
      <c r="P36" s="201"/>
      <c r="Q36" s="201"/>
    </row>
    <row r="37" spans="1:17" ht="13.5" customHeight="1" x14ac:dyDescent="0.25">
      <c r="A37" s="418"/>
      <c r="B37" s="491"/>
      <c r="C37" s="418"/>
      <c r="D37" s="418"/>
      <c r="E37" s="200">
        <f>'5- Identificación de Riesgos'!D37</f>
        <v>0</v>
      </c>
      <c r="F37" s="450"/>
      <c r="G37" s="492"/>
      <c r="H37" s="418"/>
      <c r="I37" s="109"/>
      <c r="J37" s="493"/>
      <c r="K37" s="493"/>
      <c r="L37" s="495"/>
      <c r="M37" s="491"/>
      <c r="N37" s="491"/>
      <c r="O37" s="201"/>
      <c r="P37" s="201"/>
      <c r="Q37" s="201"/>
    </row>
    <row r="38" spans="1:17" ht="13.5" customHeight="1" x14ac:dyDescent="0.25">
      <c r="A38" s="418"/>
      <c r="B38" s="491"/>
      <c r="C38" s="418"/>
      <c r="D38" s="418"/>
      <c r="E38" s="200">
        <f>'5- Identificación de Riesgos'!D38</f>
        <v>0</v>
      </c>
      <c r="F38" s="450"/>
      <c r="G38" s="492"/>
      <c r="H38" s="418"/>
      <c r="I38" s="109"/>
      <c r="J38" s="493"/>
      <c r="K38" s="493"/>
      <c r="L38" s="495"/>
      <c r="M38" s="491"/>
      <c r="N38" s="491"/>
      <c r="O38" s="201"/>
      <c r="P38" s="201"/>
      <c r="Q38" s="201"/>
    </row>
    <row r="39" spans="1:17" ht="13.5" customHeight="1" x14ac:dyDescent="0.25">
      <c r="A39" s="418"/>
      <c r="B39" s="485"/>
      <c r="C39" s="418"/>
      <c r="D39" s="418"/>
      <c r="E39" s="200">
        <f>'5- Identificación de Riesgos'!D39</f>
        <v>0</v>
      </c>
      <c r="F39" s="450"/>
      <c r="G39" s="492"/>
      <c r="H39" s="418"/>
      <c r="I39" s="110"/>
      <c r="J39" s="494"/>
      <c r="K39" s="494"/>
      <c r="L39" s="496"/>
      <c r="M39" s="485"/>
      <c r="N39" s="485"/>
      <c r="O39" s="201"/>
      <c r="P39" s="201"/>
      <c r="Q39" s="201"/>
    </row>
    <row r="40" spans="1:17" ht="13.5" customHeight="1" x14ac:dyDescent="0.25">
      <c r="A40" s="485">
        <f>'5- Identificación de Riesgos'!A40</f>
        <v>5</v>
      </c>
      <c r="B40" s="491" t="str">
        <f>'5- Identificación de Riesgos'!B40</f>
        <v xml:space="preserve">Recibir dádivas o beneficios a nombre propio o de terceros para seleccionar  o, rechazar aspirantes   sin el lleno de requisitos legales o asignar puntajes erróneos </v>
      </c>
      <c r="C40" s="485" t="str">
        <f>'5- Identificación de Riesgos'!C40</f>
        <v>Se efectúan concursos  y comunican resultados de los procesos en los cuales se seleccionan aspirantes que no cumplen con los requisitos , o se rechazan aspirantes que cumplen o se entregan puntajes con información  que no coincide con los resultados obtenidos.</v>
      </c>
      <c r="D40" s="485" t="s">
        <v>89</v>
      </c>
      <c r="E40" s="200" t="str">
        <f>'5- Identificación de Riesgos'!D40</f>
        <v>1. Insuficientes programas de capacitación para la toma de conciencia debido al desconocimiento de l ley antisoborno (ISO 37001:2016), Plan Anticorrupción y  de los  valores y principios propios de la entidad.</v>
      </c>
      <c r="F40" s="484" t="str">
        <f>'5- Identificación de Riesgos'!H40</f>
        <v>Muy Baja - 1</v>
      </c>
      <c r="G40" s="485" t="str">
        <f>'5- Identificación de Riesgos'!M40</f>
        <v>Mayor - 4</v>
      </c>
      <c r="H40" s="485" t="str">
        <f>'5- Identificación de Riesgos'!N40</f>
        <v>Alto  - 4</v>
      </c>
      <c r="I40" s="109"/>
      <c r="J40" s="493" t="str">
        <f>'6- Valoración Controles'!T50</f>
        <v>Alta - 4</v>
      </c>
      <c r="K40" s="493" t="str">
        <f>'6- Valoración Controles'!U50</f>
        <v>Moderado - 3</v>
      </c>
      <c r="L40" s="495" t="e">
        <f>AVERAGE(#REF!)</f>
        <v>#REF!</v>
      </c>
      <c r="M40" s="491" t="str">
        <f>'6- Valoración Controles'!V50</f>
        <v>Alto - 12</v>
      </c>
      <c r="N40" s="491" t="s">
        <v>390</v>
      </c>
      <c r="O40" s="201"/>
      <c r="P40" s="201"/>
      <c r="Q40" s="201"/>
    </row>
    <row r="41" spans="1:17" ht="13.5" customHeight="1" x14ac:dyDescent="0.25">
      <c r="A41" s="418"/>
      <c r="B41" s="491"/>
      <c r="C41" s="418"/>
      <c r="D41" s="418"/>
      <c r="E41" s="200" t="str">
        <f>'5- Identificación de Riesgos'!D41</f>
        <v>2. Desconocimiento y no aplicación del Código de Ética y Buen Gobierno.</v>
      </c>
      <c r="F41" s="450"/>
      <c r="G41" s="492"/>
      <c r="H41" s="418"/>
      <c r="I41" s="109"/>
      <c r="J41" s="493"/>
      <c r="K41" s="493"/>
      <c r="L41" s="495"/>
      <c r="M41" s="491"/>
      <c r="N41" s="491"/>
      <c r="O41" s="201"/>
      <c r="P41" s="201"/>
      <c r="Q41" s="201"/>
    </row>
    <row r="42" spans="1:17" ht="13.5" customHeight="1" x14ac:dyDescent="0.25">
      <c r="A42" s="418"/>
      <c r="B42" s="491"/>
      <c r="C42" s="418"/>
      <c r="D42" s="418"/>
      <c r="E42" s="200" t="str">
        <f>'5- Identificación de Riesgos'!D42</f>
        <v>3. Carencia de compromiso  y transparencia de los servidores judiciales</v>
      </c>
      <c r="F42" s="450"/>
      <c r="G42" s="492"/>
      <c r="H42" s="418"/>
      <c r="I42" s="109"/>
      <c r="J42" s="493"/>
      <c r="K42" s="493"/>
      <c r="L42" s="495"/>
      <c r="M42" s="491"/>
      <c r="N42" s="491"/>
      <c r="O42" s="201"/>
      <c r="P42" s="201"/>
      <c r="Q42" s="201"/>
    </row>
    <row r="43" spans="1:17" ht="13.5" customHeight="1" x14ac:dyDescent="0.25">
      <c r="A43" s="418"/>
      <c r="B43" s="491"/>
      <c r="C43" s="418"/>
      <c r="D43" s="418"/>
      <c r="E43" s="200" t="str">
        <f>'5- Identificación de Riesgos'!D43</f>
        <v>4. Deficiencia de  controles en el trámite  de los documentos</v>
      </c>
      <c r="F43" s="450"/>
      <c r="G43" s="492"/>
      <c r="H43" s="418"/>
      <c r="I43" s="109"/>
      <c r="J43" s="493"/>
      <c r="K43" s="493"/>
      <c r="L43" s="495"/>
      <c r="M43" s="491"/>
      <c r="N43" s="491"/>
      <c r="O43" s="201"/>
      <c r="P43" s="201"/>
      <c r="Q43" s="201"/>
    </row>
    <row r="44" spans="1:17" ht="13.5" customHeight="1" x14ac:dyDescent="0.25">
      <c r="A44" s="418"/>
      <c r="B44" s="491"/>
      <c r="C44" s="418"/>
      <c r="D44" s="418"/>
      <c r="E44" s="200" t="str">
        <f>'5- Identificación de Riesgos'!D44</f>
        <v xml:space="preserve">5. No aplicación adecuada de los procedimientos de control </v>
      </c>
      <c r="F44" s="450"/>
      <c r="G44" s="492"/>
      <c r="H44" s="418"/>
      <c r="I44" s="109"/>
      <c r="J44" s="493"/>
      <c r="K44" s="493"/>
      <c r="L44" s="495"/>
      <c r="M44" s="491"/>
      <c r="N44" s="491"/>
      <c r="O44" s="201"/>
      <c r="P44" s="201"/>
      <c r="Q44" s="201"/>
    </row>
    <row r="45" spans="1:17" ht="13.5" customHeight="1" x14ac:dyDescent="0.25">
      <c r="A45" s="418"/>
      <c r="B45" s="491"/>
      <c r="C45" s="418"/>
      <c r="D45" s="418"/>
      <c r="E45" s="200">
        <f>'5- Identificación de Riesgos'!D45</f>
        <v>0</v>
      </c>
      <c r="F45" s="450"/>
      <c r="G45" s="492"/>
      <c r="H45" s="418"/>
      <c r="I45" s="109"/>
      <c r="J45" s="493"/>
      <c r="K45" s="493"/>
      <c r="L45" s="495"/>
      <c r="M45" s="491"/>
      <c r="N45" s="491"/>
      <c r="O45" s="201"/>
      <c r="P45" s="201"/>
      <c r="Q45" s="201"/>
    </row>
    <row r="46" spans="1:17" ht="13.5" customHeight="1" x14ac:dyDescent="0.25">
      <c r="A46" s="418"/>
      <c r="B46" s="491"/>
      <c r="C46" s="418"/>
      <c r="D46" s="418"/>
      <c r="E46" s="200">
        <f>'5- Identificación de Riesgos'!D46</f>
        <v>0</v>
      </c>
      <c r="F46" s="450"/>
      <c r="G46" s="492"/>
      <c r="H46" s="418"/>
      <c r="I46" s="109"/>
      <c r="J46" s="493"/>
      <c r="K46" s="493"/>
      <c r="L46" s="495"/>
      <c r="M46" s="491"/>
      <c r="N46" s="491"/>
      <c r="O46" s="201"/>
      <c r="P46" s="201"/>
      <c r="Q46" s="201"/>
    </row>
    <row r="47" spans="1:17" ht="13.5" customHeight="1" x14ac:dyDescent="0.25">
      <c r="A47" s="418"/>
      <c r="B47" s="491"/>
      <c r="C47" s="418"/>
      <c r="D47" s="418"/>
      <c r="E47" s="200">
        <f>'5- Identificación de Riesgos'!D47</f>
        <v>0</v>
      </c>
      <c r="F47" s="450"/>
      <c r="G47" s="492"/>
      <c r="H47" s="418"/>
      <c r="I47" s="109"/>
      <c r="J47" s="493"/>
      <c r="K47" s="493"/>
      <c r="L47" s="495"/>
      <c r="M47" s="491"/>
      <c r="N47" s="491"/>
      <c r="O47" s="201"/>
      <c r="P47" s="201"/>
      <c r="Q47" s="201"/>
    </row>
    <row r="48" spans="1:17" ht="13.5" customHeight="1" x14ac:dyDescent="0.25">
      <c r="A48" s="418"/>
      <c r="B48" s="491"/>
      <c r="C48" s="418"/>
      <c r="D48" s="418"/>
      <c r="E48" s="200">
        <f>'5- Identificación de Riesgos'!D48</f>
        <v>0</v>
      </c>
      <c r="F48" s="450"/>
      <c r="G48" s="492"/>
      <c r="H48" s="418"/>
      <c r="I48" s="109"/>
      <c r="J48" s="493"/>
      <c r="K48" s="493"/>
      <c r="L48" s="495"/>
      <c r="M48" s="491"/>
      <c r="N48" s="491"/>
      <c r="O48" s="201"/>
      <c r="P48" s="201"/>
      <c r="Q48" s="201"/>
    </row>
    <row r="49" spans="1:17" ht="13.5" customHeight="1" x14ac:dyDescent="0.25">
      <c r="A49" s="418"/>
      <c r="B49" s="485"/>
      <c r="C49" s="418"/>
      <c r="D49" s="418"/>
      <c r="E49" s="200">
        <f>'5- Identificación de Riesgos'!D49</f>
        <v>0</v>
      </c>
      <c r="F49" s="450"/>
      <c r="G49" s="492"/>
      <c r="H49" s="418"/>
      <c r="I49" s="110"/>
      <c r="J49" s="494"/>
      <c r="K49" s="494"/>
      <c r="L49" s="496"/>
      <c r="M49" s="485"/>
      <c r="N49" s="485"/>
      <c r="O49" s="201"/>
      <c r="P49" s="201"/>
      <c r="Q49" s="201"/>
    </row>
  </sheetData>
  <mergeCells count="76">
    <mergeCell ref="M40:M49"/>
    <mergeCell ref="N40:N49"/>
    <mergeCell ref="G40:G49"/>
    <mergeCell ref="H40:H49"/>
    <mergeCell ref="J40:J49"/>
    <mergeCell ref="K40:K49"/>
    <mergeCell ref="L40:L49"/>
    <mergeCell ref="A40:A49"/>
    <mergeCell ref="B40:B49"/>
    <mergeCell ref="C40:C49"/>
    <mergeCell ref="D40:D49"/>
    <mergeCell ref="F40:F49"/>
    <mergeCell ref="M30:M39"/>
    <mergeCell ref="N30:N39"/>
    <mergeCell ref="G30:G39"/>
    <mergeCell ref="H30:H39"/>
    <mergeCell ref="J30:J39"/>
    <mergeCell ref="K30:K39"/>
    <mergeCell ref="L30:L39"/>
    <mergeCell ref="A30:A39"/>
    <mergeCell ref="B30:B39"/>
    <mergeCell ref="C30:C39"/>
    <mergeCell ref="D30:D39"/>
    <mergeCell ref="F30:F3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C4:Q4"/>
    <mergeCell ref="C5:Q5"/>
    <mergeCell ref="C6:Q6"/>
    <mergeCell ref="G10:G19"/>
    <mergeCell ref="H10:H19"/>
    <mergeCell ref="J10:J19"/>
    <mergeCell ref="K10:K19"/>
    <mergeCell ref="I8:I9"/>
    <mergeCell ref="M20:M29"/>
    <mergeCell ref="N20:N29"/>
    <mergeCell ref="M10:M19"/>
    <mergeCell ref="N10:N19"/>
    <mergeCell ref="C10:C19"/>
    <mergeCell ref="D10:D19"/>
    <mergeCell ref="F20:F29"/>
    <mergeCell ref="G20:G29"/>
    <mergeCell ref="H20:H29"/>
    <mergeCell ref="J20:J29"/>
    <mergeCell ref="L20:L29"/>
  </mergeCells>
  <conditionalFormatting sqref="F10 F20">
    <cfRule type="containsText" dxfId="354" priority="550" operator="containsText" text="Muy Baja">
      <formula>NOT(ISERROR(SEARCH("Muy Baja",F10)))</formula>
    </cfRule>
    <cfRule type="containsText" dxfId="353" priority="551" operator="containsText" text="Baja">
      <formula>NOT(ISERROR(SEARCH("Baja",F10)))</formula>
    </cfRule>
    <cfRule type="containsText" dxfId="352" priority="552" operator="containsText" text="Muy Alta">
      <formula>NOT(ISERROR(SEARCH("Muy Alta",F10)))</formula>
    </cfRule>
    <cfRule type="containsText" dxfId="351" priority="554" operator="containsText" text="Alta">
      <formula>NOT(ISERROR(SEARCH("Alta",F10)))</formula>
    </cfRule>
    <cfRule type="containsText" dxfId="350" priority="555" operator="containsText" text="Media">
      <formula>NOT(ISERROR(SEARCH("Media",F10)))</formula>
    </cfRule>
    <cfRule type="containsText" dxfId="349" priority="556" operator="containsText" text="Media">
      <formula>NOT(ISERROR(SEARCH("Media",F10)))</formula>
    </cfRule>
    <cfRule type="containsText" dxfId="348" priority="557" operator="containsText" text="Media">
      <formula>NOT(ISERROR(SEARCH("Media",F10)))</formula>
    </cfRule>
    <cfRule type="containsText" dxfId="347" priority="558" operator="containsText" text="Muy Baja">
      <formula>NOT(ISERROR(SEARCH("Muy Baja",F10)))</formula>
    </cfRule>
    <cfRule type="containsText" dxfId="346" priority="559" operator="containsText" text="Baja">
      <formula>NOT(ISERROR(SEARCH("Baja",F10)))</formula>
    </cfRule>
    <cfRule type="containsText" dxfId="345" priority="560" operator="containsText" text="Muy Baja">
      <formula>NOT(ISERROR(SEARCH("Muy Baja",F10)))</formula>
    </cfRule>
    <cfRule type="containsText" dxfId="344" priority="561" operator="containsText" text="Muy Baja">
      <formula>NOT(ISERROR(SEARCH("Muy Baja",F10)))</formula>
    </cfRule>
    <cfRule type="containsText" dxfId="343" priority="562" operator="containsText" text="Muy Baja">
      <formula>NOT(ISERROR(SEARCH("Muy Baja",F10)))</formula>
    </cfRule>
    <cfRule type="containsText" dxfId="342" priority="563" operator="containsText" text="Muy Baja'Tabla probabilidad'!">
      <formula>NOT(ISERROR(SEARCH("Muy Baja'Tabla probabilidad'!",F10)))</formula>
    </cfRule>
    <cfRule type="containsText" dxfId="341" priority="564" operator="containsText" text="Muy bajo">
      <formula>NOT(ISERROR(SEARCH("Muy bajo",F10)))</formula>
    </cfRule>
    <cfRule type="containsText" dxfId="340" priority="565" operator="containsText" text="Alta">
      <formula>NOT(ISERROR(SEARCH("Alta",F10)))</formula>
    </cfRule>
    <cfRule type="containsText" dxfId="339" priority="566" operator="containsText" text="Media">
      <formula>NOT(ISERROR(SEARCH("Media",F10)))</formula>
    </cfRule>
    <cfRule type="containsText" dxfId="338" priority="567" operator="containsText" text="Baja">
      <formula>NOT(ISERROR(SEARCH("Baja",F10)))</formula>
    </cfRule>
    <cfRule type="containsText" dxfId="337" priority="568" operator="containsText" text="Muy baja">
      <formula>NOT(ISERROR(SEARCH("Muy baja",F10)))</formula>
    </cfRule>
    <cfRule type="cellIs" dxfId="336" priority="571" operator="between">
      <formula>1</formula>
      <formula>2</formula>
    </cfRule>
    <cfRule type="cellIs" dxfId="335" priority="572" operator="between">
      <formula>0</formula>
      <formula>2</formula>
    </cfRule>
  </conditionalFormatting>
  <conditionalFormatting sqref="F30">
    <cfRule type="containsText" dxfId="334" priority="218" operator="containsText" text="Muy Baja">
      <formula>NOT(ISERROR(SEARCH("Muy Baja",F30)))</formula>
    </cfRule>
    <cfRule type="containsText" dxfId="333" priority="219" operator="containsText" text="Baja">
      <formula>NOT(ISERROR(SEARCH("Baja",F30)))</formula>
    </cfRule>
    <cfRule type="containsText" dxfId="332" priority="220" operator="containsText" text="Muy Alta">
      <formula>NOT(ISERROR(SEARCH("Muy Alta",F30)))</formula>
    </cfRule>
    <cfRule type="containsText" dxfId="331" priority="222" operator="containsText" text="Alta">
      <formula>NOT(ISERROR(SEARCH("Alta",F30)))</formula>
    </cfRule>
    <cfRule type="containsText" dxfId="330" priority="223" operator="containsText" text="Media">
      <formula>NOT(ISERROR(SEARCH("Media",F30)))</formula>
    </cfRule>
    <cfRule type="containsText" dxfId="329" priority="224" operator="containsText" text="Media">
      <formula>NOT(ISERROR(SEARCH("Media",F30)))</formula>
    </cfRule>
    <cfRule type="containsText" dxfId="328" priority="225" operator="containsText" text="Media">
      <formula>NOT(ISERROR(SEARCH("Media",F30)))</formula>
    </cfRule>
    <cfRule type="containsText" dxfId="327" priority="226" operator="containsText" text="Muy Baja">
      <formula>NOT(ISERROR(SEARCH("Muy Baja",F30)))</formula>
    </cfRule>
    <cfRule type="containsText" dxfId="326" priority="227" operator="containsText" text="Baja">
      <formula>NOT(ISERROR(SEARCH("Baja",F30)))</formula>
    </cfRule>
    <cfRule type="containsText" dxfId="325" priority="228" operator="containsText" text="Muy Baja">
      <formula>NOT(ISERROR(SEARCH("Muy Baja",F30)))</formula>
    </cfRule>
    <cfRule type="containsText" dxfId="324" priority="229" operator="containsText" text="Muy Baja">
      <formula>NOT(ISERROR(SEARCH("Muy Baja",F30)))</formula>
    </cfRule>
    <cfRule type="containsText" dxfId="323" priority="230" operator="containsText" text="Muy Baja">
      <formula>NOT(ISERROR(SEARCH("Muy Baja",F30)))</formula>
    </cfRule>
    <cfRule type="containsText" dxfId="322" priority="231" operator="containsText" text="Muy Baja'Tabla probabilidad'!">
      <formula>NOT(ISERROR(SEARCH("Muy Baja'Tabla probabilidad'!",F30)))</formula>
    </cfRule>
    <cfRule type="containsText" dxfId="321" priority="232" operator="containsText" text="Muy bajo">
      <formula>NOT(ISERROR(SEARCH("Muy bajo",F30)))</formula>
    </cfRule>
    <cfRule type="containsText" dxfId="320" priority="233" operator="containsText" text="Alta">
      <formula>NOT(ISERROR(SEARCH("Alta",F30)))</formula>
    </cfRule>
    <cfRule type="containsText" dxfId="319" priority="234" operator="containsText" text="Media">
      <formula>NOT(ISERROR(SEARCH("Media",F30)))</formula>
    </cfRule>
    <cfRule type="containsText" dxfId="318" priority="235" operator="containsText" text="Baja">
      <formula>NOT(ISERROR(SEARCH("Baja",F30)))</formula>
    </cfRule>
    <cfRule type="containsText" dxfId="317" priority="236" operator="containsText" text="Muy baja">
      <formula>NOT(ISERROR(SEARCH("Muy baja",F30)))</formula>
    </cfRule>
    <cfRule type="cellIs" dxfId="316" priority="239" operator="between">
      <formula>1</formula>
      <formula>2</formula>
    </cfRule>
    <cfRule type="cellIs" dxfId="315" priority="240" operator="between">
      <formula>0</formula>
      <formula>2</formula>
    </cfRule>
  </conditionalFormatting>
  <conditionalFormatting sqref="F40">
    <cfRule type="containsText" dxfId="314" priority="121" operator="containsText" text="Muy Baja">
      <formula>NOT(ISERROR(SEARCH("Muy Baja",F40)))</formula>
    </cfRule>
    <cfRule type="containsText" dxfId="313" priority="122" operator="containsText" text="Baja">
      <formula>NOT(ISERROR(SEARCH("Baja",F40)))</formula>
    </cfRule>
    <cfRule type="containsText" dxfId="312" priority="123" operator="containsText" text="Muy Alta">
      <formula>NOT(ISERROR(SEARCH("Muy Alta",F40)))</formula>
    </cfRule>
    <cfRule type="containsText" dxfId="311" priority="125" operator="containsText" text="Alta">
      <formula>NOT(ISERROR(SEARCH("Alta",F40)))</formula>
    </cfRule>
    <cfRule type="containsText" dxfId="310" priority="126" operator="containsText" text="Media">
      <formula>NOT(ISERROR(SEARCH("Media",F40)))</formula>
    </cfRule>
    <cfRule type="containsText" dxfId="309" priority="127" operator="containsText" text="Media">
      <formula>NOT(ISERROR(SEARCH("Media",F40)))</formula>
    </cfRule>
    <cfRule type="containsText" dxfId="308" priority="128" operator="containsText" text="Media">
      <formula>NOT(ISERROR(SEARCH("Media",F40)))</formula>
    </cfRule>
    <cfRule type="containsText" dxfId="307" priority="129" operator="containsText" text="Muy Baja">
      <formula>NOT(ISERROR(SEARCH("Muy Baja",F40)))</formula>
    </cfRule>
    <cfRule type="containsText" dxfId="306" priority="130" operator="containsText" text="Baja">
      <formula>NOT(ISERROR(SEARCH("Baja",F40)))</formula>
    </cfRule>
    <cfRule type="containsText" dxfId="305" priority="131" operator="containsText" text="Muy Baja">
      <formula>NOT(ISERROR(SEARCH("Muy Baja",F40)))</formula>
    </cfRule>
    <cfRule type="containsText" dxfId="304" priority="132" operator="containsText" text="Muy Baja">
      <formula>NOT(ISERROR(SEARCH("Muy Baja",F40)))</formula>
    </cfRule>
    <cfRule type="containsText" dxfId="303" priority="133" operator="containsText" text="Muy Baja">
      <formula>NOT(ISERROR(SEARCH("Muy Baja",F40)))</formula>
    </cfRule>
    <cfRule type="containsText" dxfId="302" priority="134" operator="containsText" text="Muy Baja'Tabla probabilidad'!">
      <formula>NOT(ISERROR(SEARCH("Muy Baja'Tabla probabilidad'!",F40)))</formula>
    </cfRule>
    <cfRule type="containsText" dxfId="301" priority="135" operator="containsText" text="Muy bajo">
      <formula>NOT(ISERROR(SEARCH("Muy bajo",F40)))</formula>
    </cfRule>
    <cfRule type="containsText" dxfId="300" priority="136" operator="containsText" text="Alta">
      <formula>NOT(ISERROR(SEARCH("Alta",F40)))</formula>
    </cfRule>
    <cfRule type="containsText" dxfId="299" priority="137" operator="containsText" text="Media">
      <formula>NOT(ISERROR(SEARCH("Media",F40)))</formula>
    </cfRule>
    <cfRule type="containsText" dxfId="298" priority="138" operator="containsText" text="Baja">
      <formula>NOT(ISERROR(SEARCH("Baja",F40)))</formula>
    </cfRule>
    <cfRule type="containsText" dxfId="297" priority="139" operator="containsText" text="Muy baja">
      <formula>NOT(ISERROR(SEARCH("Muy baja",F40)))</formula>
    </cfRule>
    <cfRule type="cellIs" dxfId="296" priority="142" operator="between">
      <formula>1</formula>
      <formula>2</formula>
    </cfRule>
    <cfRule type="cellIs" dxfId="295" priority="143" operator="between">
      <formula>0</formula>
      <formula>2</formula>
    </cfRule>
  </conditionalFormatting>
  <conditionalFormatting sqref="G10 G20">
    <cfRule type="containsText" dxfId="294" priority="544" operator="containsText" text="Catastrófico">
      <formula>NOT(ISERROR(SEARCH("Catastrófico",G10)))</formula>
    </cfRule>
    <cfRule type="containsText" dxfId="293" priority="545" operator="containsText" text="Mayor">
      <formula>NOT(ISERROR(SEARCH("Mayor",G10)))</formula>
    </cfRule>
    <cfRule type="containsText" dxfId="292" priority="546" operator="containsText" text="Alta">
      <formula>NOT(ISERROR(SEARCH("Alta",G10)))</formula>
    </cfRule>
    <cfRule type="containsText" dxfId="291" priority="547" operator="containsText" text="Moderado">
      <formula>NOT(ISERROR(SEARCH("Moderado",G10)))</formula>
    </cfRule>
    <cfRule type="containsText" dxfId="290" priority="548" operator="containsText" text="Menor">
      <formula>NOT(ISERROR(SEARCH("Menor",G10)))</formula>
    </cfRule>
    <cfRule type="containsText" dxfId="289" priority="549" operator="containsText" text="Leve">
      <formula>NOT(ISERROR(SEARCH("Leve",G10)))</formula>
    </cfRule>
  </conditionalFormatting>
  <conditionalFormatting sqref="G30">
    <cfRule type="containsText" dxfId="288" priority="212" operator="containsText" text="Catastrófico">
      <formula>NOT(ISERROR(SEARCH("Catastrófico",G30)))</formula>
    </cfRule>
    <cfRule type="containsText" dxfId="287" priority="213" operator="containsText" text="Mayor">
      <formula>NOT(ISERROR(SEARCH("Mayor",G30)))</formula>
    </cfRule>
    <cfRule type="containsText" dxfId="286" priority="214" operator="containsText" text="Alta">
      <formula>NOT(ISERROR(SEARCH("Alta",G30)))</formula>
    </cfRule>
    <cfRule type="containsText" dxfId="285" priority="215" operator="containsText" text="Moderado">
      <formula>NOT(ISERROR(SEARCH("Moderado",G30)))</formula>
    </cfRule>
    <cfRule type="containsText" dxfId="284" priority="216" operator="containsText" text="Menor">
      <formula>NOT(ISERROR(SEARCH("Menor",G30)))</formula>
    </cfRule>
    <cfRule type="containsText" dxfId="283" priority="217" operator="containsText" text="Leve">
      <formula>NOT(ISERROR(SEARCH("Leve",G30)))</formula>
    </cfRule>
  </conditionalFormatting>
  <conditionalFormatting sqref="G40">
    <cfRule type="containsText" dxfId="282" priority="115" operator="containsText" text="Catastrófico">
      <formula>NOT(ISERROR(SEARCH("Catastrófico",G40)))</formula>
    </cfRule>
    <cfRule type="containsText" dxfId="281" priority="116" operator="containsText" text="Mayor">
      <formula>NOT(ISERROR(SEARCH("Mayor",G40)))</formula>
    </cfRule>
    <cfRule type="containsText" dxfId="280" priority="117" operator="containsText" text="Alta">
      <formula>NOT(ISERROR(SEARCH("Alta",G40)))</formula>
    </cfRule>
    <cfRule type="containsText" dxfId="279" priority="118" operator="containsText" text="Moderado">
      <formula>NOT(ISERROR(SEARCH("Moderado",G40)))</formula>
    </cfRule>
    <cfRule type="containsText" dxfId="278" priority="119" operator="containsText" text="Menor">
      <formula>NOT(ISERROR(SEARCH("Menor",G40)))</formula>
    </cfRule>
    <cfRule type="containsText" dxfId="277" priority="120" operator="containsText" text="Leve">
      <formula>NOT(ISERROR(SEARCH("Leve",G40)))</formula>
    </cfRule>
  </conditionalFormatting>
  <conditionalFormatting sqref="H10:I10 H20:I20">
    <cfRule type="containsText" dxfId="276" priority="539" operator="containsText" text="Extremo">
      <formula>NOT(ISERROR(SEARCH("Extremo",H10)))</formula>
    </cfRule>
    <cfRule type="containsText" dxfId="275" priority="540" operator="containsText" text="Alto">
      <formula>NOT(ISERROR(SEARCH("Alto",H10)))</formula>
    </cfRule>
    <cfRule type="containsText" dxfId="274" priority="541" operator="containsText" text="Bajo">
      <formula>NOT(ISERROR(SEARCH("Bajo",H10)))</formula>
    </cfRule>
    <cfRule type="containsText" dxfId="273" priority="542" operator="containsText" text="Moderado">
      <formula>NOT(ISERROR(SEARCH("Moderado",H10)))</formula>
    </cfRule>
    <cfRule type="containsText" dxfId="272" priority="543" operator="containsText" text="Extremo">
      <formula>NOT(ISERROR(SEARCH("Extremo",H10)))</formula>
    </cfRule>
  </conditionalFormatting>
  <conditionalFormatting sqref="H30:I30">
    <cfRule type="containsText" dxfId="271" priority="207" operator="containsText" text="Extremo">
      <formula>NOT(ISERROR(SEARCH("Extremo",H30)))</formula>
    </cfRule>
    <cfRule type="containsText" dxfId="270" priority="208" operator="containsText" text="Alto">
      <formula>NOT(ISERROR(SEARCH("Alto",H30)))</formula>
    </cfRule>
    <cfRule type="containsText" dxfId="269" priority="209" operator="containsText" text="Bajo">
      <formula>NOT(ISERROR(SEARCH("Bajo",H30)))</formula>
    </cfRule>
    <cfRule type="containsText" dxfId="268" priority="210" operator="containsText" text="Moderado">
      <formula>NOT(ISERROR(SEARCH("Moderado",H30)))</formula>
    </cfRule>
    <cfRule type="containsText" dxfId="267" priority="211" operator="containsText" text="Extremo">
      <formula>NOT(ISERROR(SEARCH("Extremo",H30)))</formula>
    </cfRule>
  </conditionalFormatting>
  <conditionalFormatting sqref="H40:I40">
    <cfRule type="containsText" dxfId="266" priority="110" operator="containsText" text="Extremo">
      <formula>NOT(ISERROR(SEARCH("Extremo",H40)))</formula>
    </cfRule>
    <cfRule type="containsText" dxfId="265" priority="111" operator="containsText" text="Alto">
      <formula>NOT(ISERROR(SEARCH("Alto",H40)))</formula>
    </cfRule>
    <cfRule type="containsText" dxfId="264" priority="112" operator="containsText" text="Bajo">
      <formula>NOT(ISERROR(SEARCH("Bajo",H40)))</formula>
    </cfRule>
    <cfRule type="containsText" dxfId="263" priority="113" operator="containsText" text="Moderado">
      <formula>NOT(ISERROR(SEARCH("Moderado",H40)))</formula>
    </cfRule>
    <cfRule type="containsText" dxfId="262" priority="114" operator="containsText" text="Extremo">
      <formula>NOT(ISERROR(SEARCH("Extremo",H40)))</formula>
    </cfRule>
  </conditionalFormatting>
  <conditionalFormatting sqref="J10:J19">
    <cfRule type="containsText" dxfId="261" priority="508" operator="containsText" text="Muy Alta">
      <formula>NOT(ISERROR(SEARCH("Muy Alta",J10)))</formula>
    </cfRule>
    <cfRule type="containsText" dxfId="260" priority="509" operator="containsText" text="Alta">
      <formula>NOT(ISERROR(SEARCH("Alta",J10)))</formula>
    </cfRule>
    <cfRule type="containsText" dxfId="259" priority="510" operator="containsText" text="Media">
      <formula>NOT(ISERROR(SEARCH("Media",J10)))</formula>
    </cfRule>
    <cfRule type="containsText" dxfId="258" priority="511" operator="containsText" text="Baja">
      <formula>NOT(ISERROR(SEARCH("Baja",J10)))</formula>
    </cfRule>
    <cfRule type="containsText" dxfId="257" priority="512" operator="containsText" text="Muy Baja">
      <formula>NOT(ISERROR(SEARCH("Muy Baja",J10)))</formula>
    </cfRule>
  </conditionalFormatting>
  <conditionalFormatting sqref="J10:J29">
    <cfRule type="containsText" dxfId="256" priority="71" operator="containsText" text="Muy Baja">
      <formula>NOT(ISERROR(SEARCH("Muy Baja",J10)))</formula>
    </cfRule>
  </conditionalFormatting>
  <conditionalFormatting sqref="J20:J29">
    <cfRule type="containsText" dxfId="255" priority="67" operator="containsText" text="Muy Alta">
      <formula>NOT(ISERROR(SEARCH("Muy Alta",J20)))</formula>
    </cfRule>
    <cfRule type="containsText" dxfId="254" priority="68" operator="containsText" text="Alta">
      <formula>NOT(ISERROR(SEARCH("Alta",J20)))</formula>
    </cfRule>
    <cfRule type="containsText" dxfId="253" priority="69" operator="containsText" text="Media">
      <formula>NOT(ISERROR(SEARCH("Media",J20)))</formula>
    </cfRule>
    <cfRule type="containsText" dxfId="252" priority="70" operator="containsText" text="Baja">
      <formula>NOT(ISERROR(SEARCH("Baja",J20)))</formula>
    </cfRule>
  </conditionalFormatting>
  <conditionalFormatting sqref="J20:J39">
    <cfRule type="containsText" dxfId="251" priority="51" operator="containsText" text="Muy Baja">
      <formula>NOT(ISERROR(SEARCH("Muy Baja",J20)))</formula>
    </cfRule>
  </conditionalFormatting>
  <conditionalFormatting sqref="J30:J39">
    <cfRule type="containsText" dxfId="250" priority="47" operator="containsText" text="Muy Alta">
      <formula>NOT(ISERROR(SEARCH("Muy Alta",J30)))</formula>
    </cfRule>
    <cfRule type="containsText" dxfId="249" priority="48" operator="containsText" text="Alta">
      <formula>NOT(ISERROR(SEARCH("Alta",J30)))</formula>
    </cfRule>
    <cfRule type="containsText" dxfId="248" priority="49" operator="containsText" text="Media">
      <formula>NOT(ISERROR(SEARCH("Media",J30)))</formula>
    </cfRule>
    <cfRule type="containsText" dxfId="247" priority="50" operator="containsText" text="Baja">
      <formula>NOT(ISERROR(SEARCH("Baja",J30)))</formula>
    </cfRule>
  </conditionalFormatting>
  <conditionalFormatting sqref="J30:J49">
    <cfRule type="containsText" dxfId="246" priority="11" operator="containsText" text="Muy Baja">
      <formula>NOT(ISERROR(SEARCH("Muy Baja",J30)))</formula>
    </cfRule>
  </conditionalFormatting>
  <conditionalFormatting sqref="J40:J49">
    <cfRule type="containsText" dxfId="245" priority="1" operator="containsText" text="Muy Baja">
      <formula>NOT(ISERROR(SEARCH("Muy Baja",J40)))</formula>
    </cfRule>
    <cfRule type="containsText" dxfId="244" priority="7" operator="containsText" text="Muy Alta">
      <formula>NOT(ISERROR(SEARCH("Muy Alta",J40)))</formula>
    </cfRule>
    <cfRule type="containsText" dxfId="243" priority="8" operator="containsText" text="Alta">
      <formula>NOT(ISERROR(SEARCH("Alta",J40)))</formula>
    </cfRule>
    <cfRule type="containsText" dxfId="242" priority="9" operator="containsText" text="Media">
      <formula>NOT(ISERROR(SEARCH("Media",J40)))</formula>
    </cfRule>
    <cfRule type="containsText" dxfId="241" priority="10" operator="containsText" text="Baja">
      <formula>NOT(ISERROR(SEARCH("Baja",J40)))</formula>
    </cfRule>
  </conditionalFormatting>
  <conditionalFormatting sqref="K10:K49">
    <cfRule type="containsText" dxfId="240" priority="2" operator="containsText" text="Catastrófico">
      <formula>NOT(ISERROR(SEARCH("Catastrófico",K10)))</formula>
    </cfRule>
    <cfRule type="containsText" dxfId="239" priority="3" operator="containsText" text="Moderado">
      <formula>NOT(ISERROR(SEARCH("Moderado",K10)))</formula>
    </cfRule>
    <cfRule type="containsText" dxfId="238" priority="4" operator="containsText" text="Menor">
      <formula>NOT(ISERROR(SEARCH("Menor",K10)))</formula>
    </cfRule>
    <cfRule type="containsText" dxfId="237" priority="5" operator="containsText" text="Leve">
      <formula>NOT(ISERROR(SEARCH("Leve",K10)))</formula>
    </cfRule>
    <cfRule type="containsText" dxfId="236" priority="6" operator="containsText" text="Mayor">
      <formula>NOT(ISERROR(SEARCH("Mayor",K10)))</formula>
    </cfRule>
  </conditionalFormatting>
  <conditionalFormatting sqref="M10">
    <cfRule type="containsText" dxfId="235" priority="513" operator="containsText" text="Extremo">
      <formula>NOT(ISERROR(SEARCH("Extremo",M10)))</formula>
    </cfRule>
    <cfRule type="containsText" dxfId="234" priority="514" operator="containsText" text="Alto">
      <formula>NOT(ISERROR(SEARCH("Alto",M10)))</formula>
    </cfRule>
    <cfRule type="containsText" dxfId="233" priority="515" operator="containsText" text="Moderado">
      <formula>NOT(ISERROR(SEARCH("Moderado",M10)))</formula>
    </cfRule>
    <cfRule type="containsText" dxfId="232" priority="516" operator="containsText" text="Menor">
      <formula>NOT(ISERROR(SEARCH("Menor",M10)))</formula>
    </cfRule>
    <cfRule type="containsText" dxfId="231" priority="517" operator="containsText" text="Bajo">
      <formula>NOT(ISERROR(SEARCH("Bajo",M10)))</formula>
    </cfRule>
    <cfRule type="containsText" dxfId="230" priority="518" operator="containsText" text="Moderado">
      <formula>NOT(ISERROR(SEARCH("Moderado",M10)))</formula>
    </cfRule>
    <cfRule type="containsText" dxfId="229" priority="519" operator="containsText" text="Extremo">
      <formula>NOT(ISERROR(SEARCH("Extremo",M10)))</formula>
    </cfRule>
    <cfRule type="containsText" dxfId="228" priority="520" operator="containsText" text="Baja">
      <formula>NOT(ISERROR(SEARCH("Baja",M10)))</formula>
    </cfRule>
    <cfRule type="containsText" dxfId="227" priority="521" operator="containsText" text="Alto">
      <formula>NOT(ISERROR(SEARCH("Alto",M10)))</formula>
    </cfRule>
  </conditionalFormatting>
  <conditionalFormatting sqref="M20">
    <cfRule type="containsText" dxfId="226" priority="72" operator="containsText" text="Extremo">
      <formula>NOT(ISERROR(SEARCH("Extremo",M20)))</formula>
    </cfRule>
    <cfRule type="containsText" dxfId="225" priority="73" operator="containsText" text="Alto">
      <formula>NOT(ISERROR(SEARCH("Alto",M20)))</formula>
    </cfRule>
    <cfRule type="containsText" dxfId="224" priority="74" operator="containsText" text="Moderado">
      <formula>NOT(ISERROR(SEARCH("Moderado",M20)))</formula>
    </cfRule>
    <cfRule type="containsText" dxfId="223" priority="75" operator="containsText" text="Menor">
      <formula>NOT(ISERROR(SEARCH("Menor",M20)))</formula>
    </cfRule>
    <cfRule type="containsText" dxfId="222" priority="76" operator="containsText" text="Bajo">
      <formula>NOT(ISERROR(SEARCH("Bajo",M20)))</formula>
    </cfRule>
    <cfRule type="containsText" dxfId="221" priority="77" operator="containsText" text="Moderado">
      <formula>NOT(ISERROR(SEARCH("Moderado",M20)))</formula>
    </cfRule>
    <cfRule type="containsText" dxfId="220" priority="78" operator="containsText" text="Extremo">
      <formula>NOT(ISERROR(SEARCH("Extremo",M20)))</formula>
    </cfRule>
    <cfRule type="containsText" dxfId="219" priority="79" operator="containsText" text="Baja">
      <formula>NOT(ISERROR(SEARCH("Baja",M20)))</formula>
    </cfRule>
    <cfRule type="containsText" dxfId="218" priority="80" operator="containsText" text="Alto">
      <formula>NOT(ISERROR(SEARCH("Alto",M20)))</formula>
    </cfRule>
  </conditionalFormatting>
  <conditionalFormatting sqref="M30">
    <cfRule type="containsText" dxfId="217" priority="52" operator="containsText" text="Extremo">
      <formula>NOT(ISERROR(SEARCH("Extremo",M30)))</formula>
    </cfRule>
    <cfRule type="containsText" dxfId="216" priority="53" operator="containsText" text="Alto">
      <formula>NOT(ISERROR(SEARCH("Alto",M30)))</formula>
    </cfRule>
    <cfRule type="containsText" dxfId="215" priority="54" operator="containsText" text="Moderado">
      <formula>NOT(ISERROR(SEARCH("Moderado",M30)))</formula>
    </cfRule>
    <cfRule type="containsText" dxfId="214" priority="55" operator="containsText" text="Menor">
      <formula>NOT(ISERROR(SEARCH("Menor",M30)))</formula>
    </cfRule>
    <cfRule type="containsText" dxfId="213" priority="56" operator="containsText" text="Bajo">
      <formula>NOT(ISERROR(SEARCH("Bajo",M30)))</formula>
    </cfRule>
    <cfRule type="containsText" dxfId="212" priority="57" operator="containsText" text="Moderado">
      <formula>NOT(ISERROR(SEARCH("Moderado",M30)))</formula>
    </cfRule>
    <cfRule type="containsText" dxfId="211" priority="58" operator="containsText" text="Extremo">
      <formula>NOT(ISERROR(SEARCH("Extremo",M30)))</formula>
    </cfRule>
    <cfRule type="containsText" dxfId="210" priority="59" operator="containsText" text="Baja">
      <formula>NOT(ISERROR(SEARCH("Baja",M30)))</formula>
    </cfRule>
    <cfRule type="containsText" dxfId="209" priority="60" operator="containsText" text="Alto">
      <formula>NOT(ISERROR(SEARCH("Alto",M30)))</formula>
    </cfRule>
  </conditionalFormatting>
  <conditionalFormatting sqref="M40">
    <cfRule type="containsText" dxfId="208" priority="12" operator="containsText" text="Extremo">
      <formula>NOT(ISERROR(SEARCH("Extremo",M40)))</formula>
    </cfRule>
    <cfRule type="containsText" dxfId="207" priority="13" operator="containsText" text="Alto">
      <formula>NOT(ISERROR(SEARCH("Alto",M40)))</formula>
    </cfRule>
    <cfRule type="containsText" dxfId="206" priority="14" operator="containsText" text="Moderado">
      <formula>NOT(ISERROR(SEARCH("Moderado",M40)))</formula>
    </cfRule>
    <cfRule type="containsText" dxfId="205" priority="15" operator="containsText" text="Menor">
      <formula>NOT(ISERROR(SEARCH("Menor",M40)))</formula>
    </cfRule>
    <cfRule type="containsText" dxfId="204" priority="16" operator="containsText" text="Bajo">
      <formula>NOT(ISERROR(SEARCH("Bajo",M40)))</formula>
    </cfRule>
    <cfRule type="containsText" dxfId="203" priority="17" operator="containsText" text="Moderado">
      <formula>NOT(ISERROR(SEARCH("Moderado",M40)))</formula>
    </cfRule>
    <cfRule type="containsText" dxfId="202" priority="18" operator="containsText" text="Extremo">
      <formula>NOT(ISERROR(SEARCH("Extremo",M40)))</formula>
    </cfRule>
    <cfRule type="containsText" dxfId="201" priority="19" operator="containsText" text="Baja">
      <formula>NOT(ISERROR(SEARCH("Baja",M40)))</formula>
    </cfRule>
    <cfRule type="containsText" dxfId="200" priority="20" operator="containsText" text="Alto">
      <formula>NOT(ISERROR(SEARCH("Alto",M40)))</formula>
    </cfRule>
  </conditionalFormatting>
  <dataValidations count="1">
    <dataValidation type="list" allowBlank="1" showInputMessage="1" showErrorMessage="1" sqref="D10:D4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69" operator="containsText" id="{E50DE147-7B2A-40A6-95D7-AEA96FC942F8}">
            <xm:f>NOT(ISERROR(SEARCH('8- Políticas de Administración'!$B$5,F10)))</xm:f>
            <xm:f>'8- Políticas de Administración'!$B$5</xm:f>
            <x14:dxf>
              <font>
                <color rgb="FF006100"/>
              </font>
              <fill>
                <patternFill>
                  <bgColor rgb="FFC6EFCE"/>
                </patternFill>
              </fill>
            </x14:dxf>
          </x14:cfRule>
          <x14:cfRule type="containsText" priority="570" operator="containsText" id="{1034B27F-53CC-4A29-BA39-C5FDB949099A}">
            <xm:f>NOT(ISERROR(SEARCH('8- Políticas de Administración'!$B$5,F10)))</xm:f>
            <xm:f>'8- Políticas de Administración'!$B$5</xm:f>
            <x14:dxf>
              <font>
                <color rgb="FF9C0006"/>
              </font>
              <fill>
                <patternFill>
                  <bgColor rgb="FFFFC7CE"/>
                </patternFill>
              </fill>
            </x14:dxf>
          </x14:cfRule>
          <xm:sqref>F10 F20</xm:sqref>
        </x14:conditionalFormatting>
        <x14:conditionalFormatting xmlns:xm="http://schemas.microsoft.com/office/excel/2006/main">
          <x14:cfRule type="containsText" priority="237" operator="containsText" id="{ED7556DB-1EDE-46F1-B695-A5795E2CA2D8}">
            <xm:f>NOT(ISERROR(SEARCH('8- Políticas de Administración'!$B$5,F30)))</xm:f>
            <xm:f>'8- Políticas de Administración'!$B$5</xm:f>
            <x14:dxf>
              <font>
                <color rgb="FF006100"/>
              </font>
              <fill>
                <patternFill>
                  <bgColor rgb="FFC6EFCE"/>
                </patternFill>
              </fill>
            </x14:dxf>
          </x14:cfRule>
          <x14:cfRule type="containsText" priority="238" operator="containsText" id="{24DF2A73-3FC1-4597-908C-0833B3F2CC4E}">
            <xm:f>NOT(ISERROR(SEARCH('8- Políticas de Administración'!$B$5,F30)))</xm:f>
            <xm:f>'8- Políticas de Administración'!$B$5</xm:f>
            <x14:dxf>
              <font>
                <color rgb="FF9C0006"/>
              </font>
              <fill>
                <patternFill>
                  <bgColor rgb="FFFFC7CE"/>
                </patternFill>
              </fill>
            </x14:dxf>
          </x14:cfRule>
          <xm:sqref>F30</xm:sqref>
        </x14:conditionalFormatting>
        <x14:conditionalFormatting xmlns:xm="http://schemas.microsoft.com/office/excel/2006/main">
          <x14:cfRule type="containsText" priority="140" operator="containsText" id="{B5A3DA2B-14D6-4F4E-83F1-17122FC40F2A}">
            <xm:f>NOT(ISERROR(SEARCH('8- Políticas de Administración'!$B$5,F40)))</xm:f>
            <xm:f>'8- Políticas de Administración'!$B$5</xm:f>
            <x14:dxf>
              <font>
                <color rgb="FF006100"/>
              </font>
              <fill>
                <patternFill>
                  <bgColor rgb="FFC6EFCE"/>
                </patternFill>
              </fill>
            </x14:dxf>
          </x14:cfRule>
          <x14:cfRule type="containsText" priority="141" operator="containsText" id="{E700169A-8C20-4AF3-92A9-A9377B165399}">
            <xm:f>NOT(ISERROR(SEARCH('8- Políticas de Administración'!$B$5,F40)))</xm:f>
            <xm:f>'8- Políticas de Administración'!$B$5</xm:f>
            <x14:dxf>
              <font>
                <color rgb="FF9C0006"/>
              </font>
              <fill>
                <patternFill>
                  <bgColor rgb="FFFFC7CE"/>
                </patternFill>
              </fill>
            </x14:dxf>
          </x14:cfRule>
          <xm:sqref>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Calor'!$R$8:$R$11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topLeftCell="A10" zoomScale="70" zoomScaleNormal="70" workbookViewId="0">
      <selection activeCell="K14" sqref="K14"/>
    </sheetView>
  </sheetViews>
  <sheetFormatPr baseColWidth="10" defaultColWidth="11.42578125" defaultRowHeight="15" x14ac:dyDescent="0.25"/>
  <cols>
    <col min="2" max="2" width="24.28515625" customWidth="1"/>
    <col min="3" max="3" width="62.85546875" customWidth="1"/>
    <col min="4" max="4" width="10.28515625" bestFit="1" customWidth="1"/>
    <col min="5" max="5" width="84.28515625" style="67" customWidth="1"/>
    <col min="6" max="6" width="24.7109375" customWidth="1"/>
    <col min="8" max="8" width="13.7109375" bestFit="1" customWidth="1"/>
    <col min="9" max="9" width="28.5703125" hidden="1" customWidth="1"/>
    <col min="33" max="138" width="11.42578125" style="2"/>
  </cols>
  <sheetData>
    <row r="1" spans="1:138" s="2" customFormat="1" x14ac:dyDescent="0.25">
      <c r="E1" s="64"/>
    </row>
    <row r="2" spans="1:138" ht="24" thickBot="1" x14ac:dyDescent="0.3">
      <c r="A2" s="2"/>
      <c r="B2" s="517" t="s">
        <v>26</v>
      </c>
      <c r="C2" s="517"/>
      <c r="D2" s="517"/>
      <c r="E2" s="517"/>
      <c r="F2" s="107"/>
      <c r="G2" s="2"/>
      <c r="H2" s="2"/>
      <c r="I2" s="2"/>
      <c r="J2" s="2"/>
      <c r="K2" s="2"/>
      <c r="L2" s="2"/>
      <c r="M2" s="2"/>
      <c r="N2" s="2"/>
      <c r="O2" s="2"/>
      <c r="P2" s="2"/>
      <c r="Q2" s="2"/>
      <c r="R2" s="2"/>
      <c r="S2" s="2"/>
      <c r="T2" s="2"/>
      <c r="U2" s="2"/>
      <c r="V2" s="2"/>
      <c r="W2" s="2"/>
      <c r="X2" s="2"/>
      <c r="Y2" s="2"/>
      <c r="Z2" s="2"/>
      <c r="AA2" s="2"/>
      <c r="AB2" s="2"/>
      <c r="AC2" s="2"/>
      <c r="AD2" s="2"/>
      <c r="AE2" s="2"/>
      <c r="AF2" s="2"/>
    </row>
    <row r="3" spans="1:138" ht="15.75" thickTop="1" x14ac:dyDescent="0.25">
      <c r="A3" s="2"/>
      <c r="B3" s="33"/>
      <c r="C3" s="33"/>
      <c r="D3" s="33"/>
      <c r="E3" s="65"/>
      <c r="F3" s="2"/>
      <c r="G3" s="2"/>
      <c r="H3" s="2"/>
      <c r="I3" s="2"/>
      <c r="J3" s="2"/>
      <c r="K3" s="2"/>
      <c r="L3" s="2"/>
      <c r="M3" s="2"/>
      <c r="N3" s="2"/>
      <c r="O3" s="2"/>
      <c r="P3" s="2"/>
      <c r="Q3" s="2"/>
      <c r="R3" s="2"/>
      <c r="S3" s="2"/>
      <c r="T3" s="2"/>
      <c r="U3" s="2"/>
      <c r="V3" s="2"/>
      <c r="W3" s="2"/>
      <c r="X3" s="2"/>
      <c r="Y3" s="2"/>
      <c r="Z3" s="2"/>
      <c r="AA3" s="2"/>
      <c r="AB3" s="2"/>
      <c r="AC3" s="2"/>
      <c r="AD3" s="2"/>
      <c r="AE3" s="2"/>
      <c r="AF3" s="2"/>
    </row>
    <row r="4" spans="1:138" ht="21" x14ac:dyDescent="0.35">
      <c r="A4" s="2"/>
      <c r="B4" s="81"/>
      <c r="C4" s="82" t="s">
        <v>27</v>
      </c>
      <c r="D4" s="82"/>
      <c r="E4" s="82" t="s">
        <v>28</v>
      </c>
      <c r="F4" s="83"/>
      <c r="G4" s="2"/>
      <c r="H4" s="2"/>
      <c r="I4" s="2"/>
      <c r="J4" s="2"/>
      <c r="K4" s="2"/>
      <c r="L4" s="2"/>
      <c r="M4" s="2"/>
      <c r="N4" s="2"/>
      <c r="O4" s="2"/>
      <c r="P4" s="2"/>
      <c r="Q4" s="2"/>
      <c r="R4" s="2"/>
      <c r="S4" s="2"/>
      <c r="T4" s="2"/>
      <c r="U4" s="2"/>
      <c r="V4" s="2"/>
      <c r="W4" s="2"/>
      <c r="X4" s="2"/>
      <c r="Y4" s="2"/>
      <c r="Z4" s="2"/>
      <c r="AA4" s="2"/>
      <c r="AB4" s="2"/>
      <c r="AC4" s="2"/>
      <c r="AD4" s="2"/>
      <c r="AE4" s="2"/>
      <c r="AF4" s="2"/>
    </row>
    <row r="5" spans="1:138" ht="40.5" x14ac:dyDescent="0.25">
      <c r="A5" s="2"/>
      <c r="B5" s="81"/>
      <c r="C5" s="82" t="s">
        <v>143</v>
      </c>
      <c r="D5" s="82"/>
      <c r="E5" s="84" t="s">
        <v>144</v>
      </c>
      <c r="F5" s="82" t="s">
        <v>28</v>
      </c>
      <c r="G5" s="2"/>
      <c r="H5" s="2"/>
      <c r="I5" s="2"/>
      <c r="J5" s="2"/>
      <c r="K5" s="2"/>
      <c r="L5" s="2"/>
      <c r="M5" s="2"/>
      <c r="N5" s="2"/>
      <c r="O5" s="2"/>
      <c r="P5" s="2"/>
      <c r="Q5" s="2"/>
      <c r="R5" s="2"/>
      <c r="S5" s="2"/>
      <c r="T5" s="2"/>
      <c r="U5" s="2"/>
      <c r="V5" s="2"/>
      <c r="W5" s="2"/>
      <c r="X5" s="2"/>
      <c r="Y5" s="2"/>
      <c r="Z5" s="2"/>
      <c r="AA5" s="2"/>
      <c r="AB5" s="2"/>
      <c r="AC5" s="2"/>
      <c r="AD5" s="2"/>
      <c r="AE5" s="2"/>
      <c r="AF5" s="2"/>
    </row>
    <row r="6" spans="1:138" ht="20.25" x14ac:dyDescent="0.25">
      <c r="A6" s="2"/>
      <c r="B6" s="85" t="s">
        <v>29</v>
      </c>
      <c r="C6" s="86" t="s">
        <v>180</v>
      </c>
      <c r="D6" s="87">
        <v>0.04</v>
      </c>
      <c r="E6" s="88" t="s">
        <v>145</v>
      </c>
      <c r="F6" s="89">
        <v>1</v>
      </c>
      <c r="G6" s="2"/>
      <c r="H6" s="70"/>
      <c r="I6" s="2"/>
      <c r="J6" s="2"/>
      <c r="K6" s="2"/>
      <c r="L6" s="2"/>
      <c r="M6" s="2"/>
      <c r="N6" s="2"/>
      <c r="O6" s="2"/>
      <c r="P6" s="2"/>
      <c r="Q6" s="2"/>
      <c r="R6" s="2"/>
      <c r="S6" s="2"/>
      <c r="T6" s="2"/>
      <c r="U6" s="2"/>
      <c r="V6" s="2"/>
      <c r="W6" s="2"/>
      <c r="X6" s="2"/>
      <c r="Y6" s="2"/>
      <c r="Z6" s="2"/>
      <c r="AA6" s="2"/>
      <c r="AB6" s="2"/>
      <c r="AC6" s="2"/>
      <c r="AD6" s="2"/>
      <c r="AE6" s="2"/>
      <c r="AF6" s="2"/>
    </row>
    <row r="7" spans="1:138" ht="20.25" x14ac:dyDescent="0.25">
      <c r="A7" s="2"/>
      <c r="B7" s="90" t="s">
        <v>30</v>
      </c>
      <c r="C7" s="86" t="s">
        <v>181</v>
      </c>
      <c r="D7" s="87">
        <v>0.09</v>
      </c>
      <c r="E7" s="88" t="s">
        <v>146</v>
      </c>
      <c r="F7" s="89">
        <v>2</v>
      </c>
      <c r="G7" s="2"/>
      <c r="H7" s="2"/>
      <c r="I7" s="2"/>
      <c r="J7" s="2"/>
      <c r="K7" s="2"/>
      <c r="L7" s="2"/>
      <c r="M7" s="2"/>
      <c r="N7" s="2"/>
      <c r="O7" s="2"/>
      <c r="P7" s="2"/>
      <c r="Q7" s="2"/>
      <c r="R7" s="2"/>
      <c r="S7" s="2"/>
      <c r="T7" s="2"/>
      <c r="U7" s="2"/>
      <c r="V7" s="2"/>
      <c r="W7" s="2"/>
      <c r="X7" s="2"/>
      <c r="Y7" s="2"/>
      <c r="Z7" s="2"/>
      <c r="AA7" s="2"/>
      <c r="AB7" s="2"/>
      <c r="AC7" s="2"/>
      <c r="AD7" s="2"/>
      <c r="AE7" s="2"/>
      <c r="AF7" s="2"/>
    </row>
    <row r="8" spans="1:138" ht="20.25" x14ac:dyDescent="0.25">
      <c r="A8" s="2"/>
      <c r="B8" s="91" t="s">
        <v>31</v>
      </c>
      <c r="C8" s="86" t="s">
        <v>182</v>
      </c>
      <c r="D8" s="87">
        <v>0.28999999999999998</v>
      </c>
      <c r="E8" s="88" t="s">
        <v>147</v>
      </c>
      <c r="F8" s="89">
        <v>3</v>
      </c>
      <c r="G8" s="2"/>
      <c r="H8" s="2"/>
      <c r="I8" s="2"/>
      <c r="J8" s="2"/>
      <c r="K8" s="2"/>
      <c r="L8" s="2"/>
      <c r="M8" s="2"/>
      <c r="N8" s="2"/>
      <c r="O8" s="2"/>
      <c r="P8" s="2"/>
      <c r="Q8" s="2"/>
      <c r="R8" s="2"/>
      <c r="S8" s="2"/>
      <c r="T8" s="2"/>
      <c r="U8" s="2"/>
      <c r="V8" s="2"/>
      <c r="W8" s="2"/>
      <c r="X8" s="2"/>
      <c r="Y8" s="2"/>
      <c r="Z8" s="2"/>
      <c r="AA8" s="2"/>
      <c r="AB8" s="2"/>
      <c r="AC8" s="2"/>
      <c r="AD8" s="2"/>
      <c r="AE8" s="2"/>
      <c r="AF8" s="2"/>
    </row>
    <row r="9" spans="1:138" ht="20.25" x14ac:dyDescent="0.25">
      <c r="A9" s="2"/>
      <c r="B9" s="92" t="s">
        <v>32</v>
      </c>
      <c r="C9" s="86" t="s">
        <v>183</v>
      </c>
      <c r="D9" s="87">
        <v>0.49</v>
      </c>
      <c r="E9" s="88" t="s">
        <v>148</v>
      </c>
      <c r="F9" s="89">
        <v>4</v>
      </c>
      <c r="G9" s="2"/>
      <c r="H9" s="2"/>
      <c r="I9" s="2"/>
      <c r="J9" s="2"/>
      <c r="K9" s="2"/>
      <c r="L9" s="2"/>
      <c r="M9" s="2"/>
      <c r="N9" s="2"/>
      <c r="O9" s="2"/>
      <c r="P9" s="2"/>
      <c r="Q9" s="2"/>
      <c r="R9" s="2"/>
      <c r="S9" s="2"/>
      <c r="T9" s="2"/>
      <c r="U9" s="2"/>
      <c r="V9" s="2"/>
      <c r="W9" s="2"/>
      <c r="X9" s="2"/>
      <c r="Y9" s="2"/>
      <c r="Z9" s="2"/>
      <c r="AA9" s="2"/>
      <c r="AB9" s="2"/>
      <c r="AC9" s="2"/>
      <c r="AD9" s="2"/>
      <c r="AE9" s="2"/>
      <c r="AF9" s="2"/>
    </row>
    <row r="10" spans="1:138" ht="20.25" x14ac:dyDescent="0.25">
      <c r="A10" s="2"/>
      <c r="B10" s="93" t="s">
        <v>33</v>
      </c>
      <c r="C10" s="86" t="s">
        <v>184</v>
      </c>
      <c r="D10" s="87">
        <v>1</v>
      </c>
      <c r="E10" s="88" t="s">
        <v>149</v>
      </c>
      <c r="F10" s="89">
        <v>5</v>
      </c>
      <c r="G10" s="2"/>
      <c r="H10" s="2"/>
      <c r="I10" s="111" t="s">
        <v>226</v>
      </c>
      <c r="J10" s="2"/>
      <c r="K10" s="2"/>
      <c r="L10" s="2"/>
      <c r="M10" s="2"/>
      <c r="N10" s="2"/>
      <c r="O10" s="2"/>
      <c r="P10" s="2"/>
      <c r="Q10" s="2"/>
      <c r="R10" s="2"/>
      <c r="S10" s="2"/>
      <c r="T10" s="2"/>
      <c r="U10" s="2"/>
      <c r="V10" s="2"/>
      <c r="W10" s="2"/>
      <c r="X10" s="2"/>
      <c r="Y10" s="2"/>
      <c r="Z10" s="2"/>
      <c r="AA10" s="2"/>
      <c r="AB10" s="2"/>
      <c r="AC10" s="2"/>
      <c r="AD10" s="2"/>
      <c r="AE10" s="2"/>
      <c r="AF10" s="2"/>
    </row>
    <row r="11" spans="1:138" ht="16.5" x14ac:dyDescent="0.25">
      <c r="A11" s="2"/>
      <c r="B11" s="4"/>
      <c r="C11" s="3"/>
      <c r="D11" s="3"/>
      <c r="E11" s="66"/>
      <c r="F11" s="2"/>
      <c r="G11" s="2"/>
      <c r="H11" s="2"/>
      <c r="I11" s="2"/>
      <c r="J11" s="2"/>
      <c r="K11" s="2"/>
      <c r="L11" s="2"/>
      <c r="M11" s="2"/>
      <c r="N11" s="2"/>
      <c r="O11" s="2"/>
      <c r="P11" s="2"/>
      <c r="Q11" s="2"/>
      <c r="R11" s="2"/>
      <c r="S11" s="2"/>
      <c r="T11" s="2"/>
      <c r="U11" s="2"/>
      <c r="V11" s="2"/>
      <c r="W11" s="2"/>
      <c r="X11" s="2"/>
      <c r="Y11" s="2"/>
      <c r="Z11" s="2"/>
      <c r="AA11" s="2"/>
      <c r="AB11" s="2"/>
      <c r="AC11" s="2"/>
      <c r="AD11" s="2"/>
      <c r="AE11" s="2"/>
      <c r="AF11" s="2"/>
    </row>
    <row r="12" spans="1:138" x14ac:dyDescent="0.25">
      <c r="A12" s="2"/>
      <c r="B12" s="2"/>
      <c r="C12" s="2"/>
      <c r="D12" s="2"/>
      <c r="E12" s="64"/>
      <c r="F12" s="2"/>
      <c r="G12" s="2"/>
      <c r="H12" s="2"/>
      <c r="I12" s="2"/>
      <c r="J12" s="2"/>
      <c r="K12" s="2"/>
      <c r="L12" s="2"/>
      <c r="M12" s="2"/>
      <c r="N12" s="2"/>
      <c r="O12" s="2"/>
      <c r="P12" s="2"/>
      <c r="Q12" s="2"/>
      <c r="R12" s="2"/>
      <c r="S12" s="2"/>
      <c r="T12" s="2"/>
      <c r="U12" s="2"/>
      <c r="V12" s="2"/>
      <c r="W12" s="2"/>
      <c r="X12" s="2"/>
      <c r="Y12" s="2"/>
      <c r="Z12" s="2"/>
      <c r="AA12" s="2"/>
      <c r="AB12" s="2"/>
      <c r="AC12" s="2"/>
      <c r="AD12" s="2"/>
      <c r="AE12" s="2"/>
      <c r="AF12" s="2"/>
    </row>
    <row r="13" spans="1:138" x14ac:dyDescent="0.25">
      <c r="A13" s="2"/>
      <c r="B13" s="2"/>
      <c r="C13" s="2"/>
      <c r="D13" s="2"/>
      <c r="E13" s="64"/>
      <c r="F13" s="2"/>
      <c r="G13" s="2"/>
      <c r="H13" s="2"/>
      <c r="I13" s="2"/>
      <c r="J13" s="2"/>
      <c r="K13" s="2"/>
      <c r="L13" s="2"/>
      <c r="M13" s="2"/>
      <c r="N13" s="2"/>
      <c r="O13" s="2"/>
      <c r="P13" s="2"/>
      <c r="Q13" s="2"/>
      <c r="R13" s="2"/>
      <c r="S13" s="2"/>
      <c r="T13" s="2"/>
      <c r="U13" s="2"/>
      <c r="V13" s="2"/>
      <c r="W13" s="2"/>
      <c r="X13" s="2"/>
      <c r="Y13" s="2"/>
      <c r="Z13" s="2"/>
      <c r="AA13" s="2"/>
      <c r="AB13" s="2"/>
      <c r="AC13" s="2"/>
      <c r="AD13" s="2"/>
      <c r="AE13" s="2"/>
      <c r="AF13" s="2"/>
    </row>
    <row r="14" spans="1:138" ht="24" thickBot="1" x14ac:dyDescent="0.3">
      <c r="A14" s="2"/>
      <c r="B14" s="517" t="s">
        <v>34</v>
      </c>
      <c r="C14" s="517"/>
      <c r="D14" s="517"/>
      <c r="E14" s="517"/>
      <c r="F14" s="107"/>
      <c r="G14" s="80"/>
      <c r="H14" s="2"/>
      <c r="I14" s="2"/>
      <c r="J14" s="2"/>
      <c r="K14" s="2"/>
      <c r="L14" s="2"/>
      <c r="M14" s="2"/>
      <c r="N14" s="2"/>
      <c r="O14" s="2"/>
      <c r="P14" s="2"/>
      <c r="Q14" s="2"/>
      <c r="R14" s="2"/>
      <c r="S14" s="2"/>
      <c r="T14" s="2"/>
      <c r="U14" s="2"/>
      <c r="V14" s="2"/>
      <c r="W14" s="2"/>
      <c r="X14" s="2"/>
      <c r="Y14" s="2"/>
      <c r="Z14" s="2"/>
      <c r="AA14" s="2"/>
      <c r="AB14" s="2"/>
      <c r="AC14" s="2"/>
      <c r="AD14" s="2"/>
      <c r="AE14" s="2"/>
      <c r="AF14" s="2"/>
    </row>
    <row r="15" spans="1:138" ht="15.75" thickTop="1" x14ac:dyDescent="0.25">
      <c r="A15" s="2"/>
      <c r="B15" s="33"/>
      <c r="C15" s="33"/>
      <c r="D15" s="33"/>
      <c r="E15" s="33"/>
      <c r="F15" s="68"/>
      <c r="G15" s="2"/>
      <c r="H15" s="2"/>
      <c r="I15" s="2"/>
      <c r="J15" s="2"/>
      <c r="K15" s="2"/>
      <c r="L15" s="2"/>
      <c r="M15" s="2"/>
      <c r="N15" s="2"/>
      <c r="O15" s="2"/>
      <c r="P15" s="2"/>
      <c r="Q15" s="2"/>
      <c r="R15" s="2"/>
      <c r="S15" s="2"/>
      <c r="T15" s="2"/>
      <c r="U15" s="2"/>
      <c r="V15" s="2"/>
      <c r="W15" s="2"/>
      <c r="X15" s="2"/>
      <c r="Y15" s="2"/>
      <c r="Z15" s="2"/>
      <c r="AA15" s="2"/>
      <c r="AB15" s="2"/>
      <c r="AC15" s="2"/>
      <c r="AD15" s="2"/>
      <c r="AE15" s="2"/>
      <c r="AF15" s="2"/>
    </row>
    <row r="16" spans="1:138" s="97" customFormat="1" ht="20.25" x14ac:dyDescent="0.3">
      <c r="A16" s="95"/>
      <c r="B16" s="96"/>
      <c r="C16" s="516" t="s">
        <v>35</v>
      </c>
      <c r="D16" s="516"/>
      <c r="E16" s="516"/>
      <c r="F16" s="95"/>
      <c r="G16" s="95"/>
      <c r="H16" s="95"/>
      <c r="I16" s="112" t="s">
        <v>13</v>
      </c>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row>
    <row r="17" spans="1:138" s="97" customFormat="1" ht="40.5" customHeight="1" x14ac:dyDescent="0.3">
      <c r="A17" s="95"/>
      <c r="B17" s="98" t="s">
        <v>85</v>
      </c>
      <c r="C17" s="513" t="s">
        <v>152</v>
      </c>
      <c r="D17" s="514"/>
      <c r="E17" s="515"/>
      <c r="F17" s="89">
        <v>1</v>
      </c>
      <c r="G17" s="95"/>
      <c r="H17" s="95"/>
      <c r="I17" s="111" t="s">
        <v>35</v>
      </c>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row>
    <row r="18" spans="1:138" s="97" customFormat="1" ht="20.25" x14ac:dyDescent="0.3">
      <c r="A18" s="95"/>
      <c r="B18" s="99" t="s">
        <v>36</v>
      </c>
      <c r="C18" s="513" t="s">
        <v>153</v>
      </c>
      <c r="D18" s="514"/>
      <c r="E18" s="515"/>
      <c r="F18" s="89">
        <v>2</v>
      </c>
      <c r="G18" s="95"/>
      <c r="H18" s="95"/>
      <c r="I18" s="111" t="s">
        <v>88</v>
      </c>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row>
    <row r="19" spans="1:138" s="97" customFormat="1" ht="30" x14ac:dyDescent="0.3">
      <c r="A19" s="95"/>
      <c r="B19" s="100" t="s">
        <v>37</v>
      </c>
      <c r="C19" s="513" t="s">
        <v>154</v>
      </c>
      <c r="D19" s="514"/>
      <c r="E19" s="515"/>
      <c r="F19" s="89">
        <v>3</v>
      </c>
      <c r="G19" s="95"/>
      <c r="H19" s="95"/>
      <c r="I19" s="111" t="s">
        <v>89</v>
      </c>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c r="EH19" s="95"/>
    </row>
    <row r="20" spans="1:138" s="97" customFormat="1" ht="30" x14ac:dyDescent="0.3">
      <c r="A20" s="95"/>
      <c r="B20" s="101" t="s">
        <v>38</v>
      </c>
      <c r="C20" s="513" t="s">
        <v>155</v>
      </c>
      <c r="D20" s="514"/>
      <c r="E20" s="515"/>
      <c r="F20" s="89">
        <v>4</v>
      </c>
      <c r="G20" s="95"/>
      <c r="H20" s="95"/>
      <c r="I20" s="111" t="s">
        <v>162</v>
      </c>
      <c r="J20" s="95"/>
      <c r="K20" s="95"/>
      <c r="L20" s="95"/>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95"/>
      <c r="CK20" s="95"/>
      <c r="CL20" s="95"/>
      <c r="CM20" s="95"/>
      <c r="CN20" s="95"/>
      <c r="CO20" s="95"/>
      <c r="CP20" s="95"/>
      <c r="CQ20" s="95"/>
      <c r="CR20" s="95"/>
      <c r="CS20" s="95"/>
      <c r="CT20" s="95"/>
      <c r="CU20" s="95"/>
      <c r="CV20" s="95"/>
      <c r="CW20" s="95"/>
      <c r="CX20" s="95"/>
      <c r="CY20" s="95"/>
      <c r="CZ20" s="95"/>
      <c r="DA20" s="95"/>
      <c r="DB20" s="95"/>
      <c r="DC20" s="95"/>
      <c r="DD20" s="95"/>
      <c r="DE20" s="95"/>
      <c r="DF20" s="95"/>
      <c r="DG20" s="95"/>
      <c r="DH20" s="95"/>
      <c r="DI20" s="95"/>
      <c r="DJ20" s="95"/>
      <c r="DK20" s="95"/>
      <c r="DL20" s="95"/>
      <c r="DM20" s="95"/>
      <c r="DN20" s="95"/>
      <c r="DO20" s="95"/>
      <c r="DP20" s="95"/>
      <c r="DQ20" s="95"/>
      <c r="DR20" s="95"/>
      <c r="DS20" s="95"/>
      <c r="DT20" s="95"/>
      <c r="DU20" s="95"/>
      <c r="DV20" s="95"/>
      <c r="DW20" s="95"/>
      <c r="DX20" s="95"/>
      <c r="DY20" s="95"/>
      <c r="DZ20" s="95"/>
      <c r="EA20" s="95"/>
      <c r="EB20" s="95"/>
      <c r="EC20" s="95"/>
      <c r="ED20" s="95"/>
      <c r="EE20" s="95"/>
      <c r="EF20" s="95"/>
      <c r="EG20" s="95"/>
      <c r="EH20" s="95"/>
    </row>
    <row r="21" spans="1:138" s="97" customFormat="1" ht="30" x14ac:dyDescent="0.3">
      <c r="A21" s="95"/>
      <c r="B21" s="102" t="s">
        <v>39</v>
      </c>
      <c r="C21" s="513" t="s">
        <v>156</v>
      </c>
      <c r="D21" s="514"/>
      <c r="E21" s="515"/>
      <c r="F21" s="89">
        <v>5</v>
      </c>
      <c r="G21" s="95"/>
      <c r="H21" s="95"/>
      <c r="I21" s="111" t="str">
        <f>C48</f>
        <v>Interrupción en la prestación del servicio administrativo</v>
      </c>
      <c r="J21" s="95"/>
      <c r="K21" s="95"/>
      <c r="L21" s="95"/>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c r="EH21" s="95"/>
    </row>
    <row r="22" spans="1:138" s="97" customFormat="1" ht="20.25" x14ac:dyDescent="0.3">
      <c r="A22" s="95"/>
      <c r="B22" s="103"/>
      <c r="C22" s="94"/>
      <c r="D22" s="94"/>
      <c r="E22" s="94"/>
      <c r="F22" s="104"/>
      <c r="G22" s="95"/>
      <c r="H22" s="95"/>
      <c r="I22" s="111" t="str">
        <f>C56</f>
        <v>Afectación Ambiental</v>
      </c>
      <c r="J22" s="95"/>
      <c r="K22" s="95"/>
      <c r="L22" s="95"/>
      <c r="M22" s="95"/>
      <c r="N22" s="95"/>
      <c r="O22" s="95"/>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row>
    <row r="23" spans="1:138" s="97" customFormat="1" ht="20.25" x14ac:dyDescent="0.3">
      <c r="A23" s="95"/>
      <c r="B23" s="103"/>
      <c r="C23" s="94"/>
      <c r="D23" s="94"/>
      <c r="E23" s="94"/>
      <c r="F23" s="104"/>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c r="EH23" s="95"/>
    </row>
    <row r="24" spans="1:138" s="97" customFormat="1" ht="20.25" x14ac:dyDescent="0.3">
      <c r="A24" s="95"/>
      <c r="B24" s="96"/>
      <c r="C24" s="516" t="s">
        <v>88</v>
      </c>
      <c r="D24" s="516"/>
      <c r="E24" s="516"/>
      <c r="F24" s="104"/>
      <c r="G24" s="95"/>
      <c r="H24" s="95"/>
      <c r="I24" s="95"/>
      <c r="J24" s="95"/>
      <c r="K24" s="95"/>
      <c r="L24" s="95"/>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row>
    <row r="25" spans="1:138" s="97" customFormat="1" ht="20.25" x14ac:dyDescent="0.3">
      <c r="A25" s="95"/>
      <c r="B25" s="98" t="s">
        <v>85</v>
      </c>
      <c r="C25" s="513" t="s">
        <v>221</v>
      </c>
      <c r="D25" s="514"/>
      <c r="E25" s="515"/>
      <c r="F25" s="89">
        <v>1</v>
      </c>
      <c r="G25" s="95"/>
      <c r="H25" s="95"/>
      <c r="I25" s="95"/>
      <c r="J25" s="95"/>
      <c r="K25" s="95"/>
      <c r="L25" s="95"/>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c r="EH25" s="95"/>
    </row>
    <row r="26" spans="1:138" s="97" customFormat="1" ht="20.25" x14ac:dyDescent="0.3">
      <c r="A26" s="95"/>
      <c r="B26" s="99" t="s">
        <v>36</v>
      </c>
      <c r="C26" s="513" t="s">
        <v>222</v>
      </c>
      <c r="D26" s="514"/>
      <c r="E26" s="515"/>
      <c r="F26" s="89">
        <v>2</v>
      </c>
      <c r="G26" s="95"/>
      <c r="H26" s="95"/>
      <c r="I26" s="95"/>
      <c r="J26" s="95"/>
      <c r="K26" s="95"/>
      <c r="L26" s="95"/>
      <c r="M26" s="95"/>
      <c r="N26" s="95"/>
      <c r="O26" s="95"/>
      <c r="P26" s="95"/>
      <c r="Q26" s="95"/>
      <c r="R26" s="95"/>
      <c r="S26" s="95"/>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c r="EH26" s="95"/>
    </row>
    <row r="27" spans="1:138" s="97" customFormat="1" ht="20.25" x14ac:dyDescent="0.3">
      <c r="A27" s="95"/>
      <c r="B27" s="100" t="s">
        <v>37</v>
      </c>
      <c r="C27" s="513" t="s">
        <v>223</v>
      </c>
      <c r="D27" s="514"/>
      <c r="E27" s="515"/>
      <c r="F27" s="89">
        <v>3</v>
      </c>
      <c r="G27" s="95"/>
      <c r="H27" s="95"/>
      <c r="I27" s="95" t="str" cm="1">
        <f t="array" ref="I27:I31">_xlfn.IFS(I10='8- Políticas de Administración'!$C$16,'8- Políticas de Administración'!$C$17:$C$21,I10='8- Políticas de Administración'!$C$24,'8- Políticas de Administración'!$C$25:$C$29,I10='8- Políticas de Administración'!$C$32,'8- Políticas de Administración'!$C$33:$C$37,I10='8- Políticas de Administración'!$C$40,'8- Políticas de Administración'!$C$41:$C$45,I10='8- Políticas de Administración'!$C$48,'8- Políticas de Administración'!$C$49:$C$53,I10='8- Políticas de Administración'!$C$56,'8- Políticas de Administración'!$C$57:$C$61)</f>
        <v xml:space="preserve">Si el hecho llegara a presentarse, tendría consecuencias o efectos mínimos sobre la entidad.
</v>
      </c>
      <c r="J27" s="95"/>
      <c r="K27" s="95"/>
      <c r="L27" s="95"/>
      <c r="M27" s="95"/>
      <c r="N27" s="95"/>
      <c r="O27" s="95"/>
      <c r="P27" s="95"/>
      <c r="Q27" s="95"/>
      <c r="R27" s="95"/>
      <c r="S27" s="95"/>
      <c r="T27" s="95"/>
      <c r="U27" s="95"/>
      <c r="V27" s="95"/>
      <c r="W27" s="95"/>
      <c r="X27" s="95"/>
      <c r="Y27" s="95"/>
      <c r="Z27" s="9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c r="CR27" s="95"/>
      <c r="CS27" s="95"/>
      <c r="CT27" s="95"/>
      <c r="CU27" s="95"/>
      <c r="CV27" s="95"/>
      <c r="CW27" s="95"/>
      <c r="CX27" s="95"/>
      <c r="CY27" s="95"/>
      <c r="CZ27" s="95"/>
      <c r="DA27" s="95"/>
      <c r="DB27" s="95"/>
      <c r="DC27" s="95"/>
      <c r="DD27" s="95"/>
      <c r="DE27" s="95"/>
      <c r="DF27" s="95"/>
      <c r="DG27" s="95"/>
      <c r="DH27" s="95"/>
      <c r="DI27" s="95"/>
      <c r="DJ27" s="95"/>
      <c r="DK27" s="95"/>
      <c r="DL27" s="95"/>
      <c r="DM27" s="95"/>
      <c r="DN27" s="95"/>
      <c r="DO27" s="95"/>
      <c r="DP27" s="95"/>
      <c r="DQ27" s="95"/>
      <c r="DR27" s="95"/>
      <c r="DS27" s="95"/>
      <c r="DT27" s="95"/>
      <c r="DU27" s="95"/>
      <c r="DV27" s="95"/>
      <c r="DW27" s="95"/>
      <c r="DX27" s="95"/>
      <c r="DY27" s="95"/>
      <c r="DZ27" s="95"/>
      <c r="EA27" s="95"/>
      <c r="EB27" s="95"/>
      <c r="EC27" s="95"/>
      <c r="ED27" s="95"/>
      <c r="EE27" s="95"/>
      <c r="EF27" s="95"/>
      <c r="EG27" s="95"/>
      <c r="EH27" s="95"/>
    </row>
    <row r="28" spans="1:138" s="97" customFormat="1" ht="20.25" x14ac:dyDescent="0.3">
      <c r="A28" s="95"/>
      <c r="B28" s="101" t="s">
        <v>38</v>
      </c>
      <c r="C28" s="513" t="s">
        <v>224</v>
      </c>
      <c r="D28" s="514"/>
      <c r="E28" s="515"/>
      <c r="F28" s="89">
        <v>4</v>
      </c>
      <c r="G28" s="95"/>
      <c r="H28" s="95"/>
      <c r="I28" s="95" t="str">
        <v xml:space="preserve">Si el hecho llegara a presentarse, tendría bajo impacto o efecto sobre la entidad.
</v>
      </c>
      <c r="J28" s="95"/>
      <c r="K28" s="95"/>
      <c r="L28" s="95"/>
      <c r="M28" s="95"/>
      <c r="N28" s="95"/>
      <c r="O28" s="95"/>
      <c r="P28" s="95"/>
      <c r="Q28" s="95"/>
      <c r="R28" s="95"/>
      <c r="S28" s="95"/>
      <c r="T28" s="95"/>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c r="DA28" s="95"/>
      <c r="DB28" s="95"/>
      <c r="DC28" s="95"/>
      <c r="DD28" s="95"/>
      <c r="DE28" s="95"/>
      <c r="DF28" s="95"/>
      <c r="DG28" s="95"/>
      <c r="DH28" s="95"/>
      <c r="DI28" s="95"/>
      <c r="DJ28" s="95"/>
      <c r="DK28" s="95"/>
      <c r="DL28" s="95"/>
      <c r="DM28" s="95"/>
      <c r="DN28" s="95"/>
      <c r="DO28" s="95"/>
      <c r="DP28" s="95"/>
      <c r="DQ28" s="95"/>
      <c r="DR28" s="95"/>
      <c r="DS28" s="95"/>
      <c r="DT28" s="95"/>
      <c r="DU28" s="95"/>
      <c r="DV28" s="95"/>
      <c r="DW28" s="95"/>
      <c r="DX28" s="95"/>
      <c r="DY28" s="95"/>
      <c r="DZ28" s="95"/>
      <c r="EA28" s="95"/>
      <c r="EB28" s="95"/>
      <c r="EC28" s="95"/>
      <c r="ED28" s="95"/>
      <c r="EE28" s="95"/>
      <c r="EF28" s="95"/>
      <c r="EG28" s="95"/>
      <c r="EH28" s="95"/>
    </row>
    <row r="29" spans="1:138" s="97" customFormat="1" ht="20.25" x14ac:dyDescent="0.3">
      <c r="A29" s="95"/>
      <c r="B29" s="102" t="s">
        <v>39</v>
      </c>
      <c r="C29" s="513" t="s">
        <v>225</v>
      </c>
      <c r="D29" s="514"/>
      <c r="E29" s="515"/>
      <c r="F29" s="89">
        <v>5</v>
      </c>
      <c r="G29" s="95"/>
      <c r="H29" s="95"/>
      <c r="I29" s="95" t="str">
        <v xml:space="preserve">Si el hecho llegara a presentarse, tendría medianas consecuencias o efectos sobre la entidad.
</v>
      </c>
      <c r="J29" s="95"/>
      <c r="K29" s="95"/>
      <c r="L29" s="95"/>
      <c r="M29" s="95"/>
      <c r="N29" s="95"/>
      <c r="O29" s="95"/>
      <c r="P29" s="95"/>
      <c r="Q29" s="95"/>
      <c r="R29" s="95"/>
      <c r="S29" s="95"/>
      <c r="T29" s="95"/>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c r="DA29" s="95"/>
      <c r="DB29" s="95"/>
      <c r="DC29" s="95"/>
      <c r="DD29" s="95"/>
      <c r="DE29" s="95"/>
      <c r="DF29" s="95"/>
      <c r="DG29" s="95"/>
      <c r="DH29" s="95"/>
      <c r="DI29" s="95"/>
      <c r="DJ29" s="95"/>
      <c r="DK29" s="95"/>
      <c r="DL29" s="95"/>
      <c r="DM29" s="95"/>
      <c r="DN29" s="95"/>
      <c r="DO29" s="95"/>
      <c r="DP29" s="95"/>
      <c r="DQ29" s="95"/>
      <c r="DR29" s="95"/>
      <c r="DS29" s="95"/>
      <c r="DT29" s="95"/>
      <c r="DU29" s="95"/>
      <c r="DV29" s="95"/>
      <c r="DW29" s="95"/>
      <c r="DX29" s="95"/>
      <c r="DY29" s="95"/>
      <c r="DZ29" s="95"/>
      <c r="EA29" s="95"/>
      <c r="EB29" s="95"/>
      <c r="EC29" s="95"/>
      <c r="ED29" s="95"/>
      <c r="EE29" s="95"/>
      <c r="EF29" s="95"/>
      <c r="EG29" s="95"/>
      <c r="EH29" s="95"/>
    </row>
    <row r="30" spans="1:138" s="97" customFormat="1" ht="20.25" x14ac:dyDescent="0.3">
      <c r="A30" s="95"/>
      <c r="B30" s="103"/>
      <c r="C30" s="94"/>
      <c r="D30" s="94"/>
      <c r="E30" s="94"/>
      <c r="F30" s="104"/>
      <c r="G30" s="95"/>
      <c r="H30" s="95"/>
      <c r="I30" s="95" t="str">
        <v xml:space="preserve">Si el hecho llegara a presentarse, tendría altas consecuencias o efectos sobre la entidad
</v>
      </c>
      <c r="J30" s="95"/>
      <c r="K30" s="95"/>
      <c r="L30" s="95"/>
      <c r="M30" s="95"/>
      <c r="N30" s="95"/>
      <c r="O30" s="95"/>
      <c r="P30" s="95"/>
      <c r="Q30" s="95"/>
      <c r="R30" s="95"/>
      <c r="S30" s="95"/>
      <c r="T30" s="95"/>
      <c r="U30" s="95"/>
      <c r="V30" s="95"/>
      <c r="W30" s="95"/>
      <c r="X30" s="95"/>
      <c r="Y30" s="95"/>
      <c r="Z30" s="95"/>
      <c r="AA30" s="95"/>
      <c r="AB30" s="95"/>
      <c r="AC30" s="95"/>
      <c r="AD30" s="95"/>
      <c r="AE30" s="95"/>
      <c r="AF30" s="95"/>
      <c r="AG30" s="95"/>
      <c r="AH30" s="95"/>
      <c r="AI30" s="95"/>
      <c r="AJ30" s="95"/>
      <c r="AK30" s="95"/>
      <c r="AL30" s="95"/>
      <c r="AM30" s="95"/>
      <c r="AN30" s="95"/>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c r="CF30" s="95"/>
      <c r="CG30" s="95"/>
      <c r="CH30" s="95"/>
      <c r="CI30" s="95"/>
      <c r="CJ30" s="95"/>
      <c r="CK30" s="95"/>
      <c r="CL30" s="95"/>
      <c r="CM30" s="95"/>
      <c r="CN30" s="95"/>
      <c r="CO30" s="95"/>
      <c r="CP30" s="95"/>
      <c r="CQ30" s="95"/>
      <c r="CR30" s="95"/>
      <c r="CS30" s="95"/>
      <c r="CT30" s="95"/>
      <c r="CU30" s="95"/>
      <c r="CV30" s="95"/>
      <c r="CW30" s="95"/>
      <c r="CX30" s="95"/>
      <c r="CY30" s="95"/>
      <c r="CZ30" s="95"/>
      <c r="DA30" s="95"/>
      <c r="DB30" s="95"/>
      <c r="DC30" s="95"/>
      <c r="DD30" s="95"/>
      <c r="DE30" s="95"/>
      <c r="DF30" s="95"/>
      <c r="DG30" s="95"/>
      <c r="DH30" s="95"/>
      <c r="DI30" s="95"/>
      <c r="DJ30" s="95"/>
      <c r="DK30" s="95"/>
      <c r="DL30" s="95"/>
      <c r="DM30" s="95"/>
      <c r="DN30" s="95"/>
      <c r="DO30" s="95"/>
      <c r="DP30" s="95"/>
      <c r="DQ30" s="95"/>
      <c r="DR30" s="95"/>
      <c r="DS30" s="95"/>
      <c r="DT30" s="95"/>
      <c r="DU30" s="95"/>
      <c r="DV30" s="95"/>
      <c r="DW30" s="95"/>
      <c r="DX30" s="95"/>
      <c r="DY30" s="95"/>
      <c r="DZ30" s="95"/>
      <c r="EA30" s="95"/>
      <c r="EB30" s="95"/>
      <c r="EC30" s="95"/>
      <c r="ED30" s="95"/>
      <c r="EE30" s="95"/>
      <c r="EF30" s="95"/>
      <c r="EG30" s="95"/>
      <c r="EH30" s="95"/>
    </row>
    <row r="31" spans="1:138" s="95" customFormat="1" ht="20.25" x14ac:dyDescent="0.3">
      <c r="B31" s="105"/>
      <c r="C31" s="105"/>
      <c r="D31" s="105"/>
      <c r="E31" s="105"/>
      <c r="F31" s="104"/>
      <c r="I31" s="95" t="str">
        <v xml:space="preserve">Si el hecho llegara a presentarse, tendría desastrosas consecuencias o efectos sobre la entidad.
</v>
      </c>
    </row>
    <row r="32" spans="1:138" s="95" customFormat="1" ht="20.25" x14ac:dyDescent="0.3">
      <c r="B32" s="96"/>
      <c r="C32" s="516" t="s">
        <v>89</v>
      </c>
      <c r="D32" s="516"/>
      <c r="E32" s="516"/>
      <c r="F32" s="104"/>
    </row>
    <row r="33" spans="2:9" s="95" customFormat="1" ht="20.25" x14ac:dyDescent="0.3">
      <c r="B33" s="98" t="s">
        <v>85</v>
      </c>
      <c r="C33" s="513" t="s">
        <v>157</v>
      </c>
      <c r="D33" s="514"/>
      <c r="E33" s="515"/>
      <c r="F33" s="89">
        <v>1</v>
      </c>
      <c r="I33" s="95" t="str" cm="1">
        <f t="array" ref="I33:I37">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f>
        <v xml:space="preserve">Si el hecho llegara a presentarse, tendría consecuencias o efectos mínimos sobre la entidad.
</v>
      </c>
    </row>
    <row r="34" spans="2:9" s="95" customFormat="1" ht="20.25" x14ac:dyDescent="0.3">
      <c r="B34" s="99" t="s">
        <v>36</v>
      </c>
      <c r="C34" s="513" t="s">
        <v>158</v>
      </c>
      <c r="D34" s="514"/>
      <c r="E34" s="515"/>
      <c r="F34" s="89">
        <v>2</v>
      </c>
      <c r="I34" s="95" t="str">
        <v xml:space="preserve">Si el hecho llegara a presentarse, tendría bajo impacto o efecto sobre la entidad.
</v>
      </c>
    </row>
    <row r="35" spans="2:9" s="95" customFormat="1" ht="20.25" x14ac:dyDescent="0.3">
      <c r="B35" s="100" t="s">
        <v>37</v>
      </c>
      <c r="C35" s="513" t="s">
        <v>159</v>
      </c>
      <c r="D35" s="514"/>
      <c r="E35" s="515"/>
      <c r="F35" s="89">
        <v>3</v>
      </c>
      <c r="I35" s="95" t="str">
        <v xml:space="preserve">Si el hecho llegara a presentarse, tendría medianas consecuencias o efectos sobre la entidad.
</v>
      </c>
    </row>
    <row r="36" spans="2:9" s="95" customFormat="1" ht="20.25" x14ac:dyDescent="0.3">
      <c r="B36" s="101" t="s">
        <v>38</v>
      </c>
      <c r="C36" s="513" t="s">
        <v>160</v>
      </c>
      <c r="D36" s="514"/>
      <c r="E36" s="515"/>
      <c r="F36" s="89">
        <v>4</v>
      </c>
      <c r="I36" s="95" t="str">
        <v xml:space="preserve">Si el hecho llegara a presentarse, tendría altas consecuencias o efectos sobre la entidad
</v>
      </c>
    </row>
    <row r="37" spans="2:9" s="95" customFormat="1" ht="20.25" x14ac:dyDescent="0.3">
      <c r="B37" s="102" t="s">
        <v>39</v>
      </c>
      <c r="C37" s="513" t="s">
        <v>161</v>
      </c>
      <c r="D37" s="514"/>
      <c r="E37" s="515"/>
      <c r="F37" s="89">
        <v>5</v>
      </c>
      <c r="I37" s="95" t="str">
        <v xml:space="preserve">Si el hecho llegara a presentarse, tendría desastrosas consecuencias o efectos sobre la entidad.
</v>
      </c>
    </row>
    <row r="38" spans="2:9" s="95" customFormat="1" ht="20.25" x14ac:dyDescent="0.3">
      <c r="B38" s="105"/>
      <c r="C38" s="105"/>
      <c r="D38" s="105"/>
      <c r="E38" s="105"/>
      <c r="F38" s="104"/>
    </row>
    <row r="39" spans="2:9" s="95" customFormat="1" ht="20.25" x14ac:dyDescent="0.3">
      <c r="B39" s="105"/>
      <c r="C39" s="105"/>
      <c r="D39" s="105"/>
      <c r="E39" s="105"/>
      <c r="F39" s="104"/>
    </row>
    <row r="40" spans="2:9" s="95" customFormat="1" ht="20.25" x14ac:dyDescent="0.3">
      <c r="B40" s="96"/>
      <c r="C40" s="516" t="s">
        <v>162</v>
      </c>
      <c r="D40" s="516"/>
      <c r="E40" s="516"/>
      <c r="F40" s="104"/>
    </row>
    <row r="41" spans="2:9" s="95" customFormat="1" ht="20.25" x14ac:dyDescent="0.3">
      <c r="B41" s="98" t="s">
        <v>85</v>
      </c>
      <c r="C41" s="513" t="s">
        <v>164</v>
      </c>
      <c r="D41" s="514"/>
      <c r="E41" s="515"/>
      <c r="F41" s="89">
        <v>1</v>
      </c>
    </row>
    <row r="42" spans="2:9" s="95" customFormat="1" ht="20.25" x14ac:dyDescent="0.3">
      <c r="B42" s="99" t="s">
        <v>36</v>
      </c>
      <c r="C42" s="513" t="s">
        <v>166</v>
      </c>
      <c r="D42" s="514"/>
      <c r="E42" s="515"/>
      <c r="F42" s="89">
        <v>2</v>
      </c>
    </row>
    <row r="43" spans="2:9" s="95" customFormat="1" ht="20.25" x14ac:dyDescent="0.3">
      <c r="B43" s="100" t="s">
        <v>37</v>
      </c>
      <c r="C43" s="513" t="s">
        <v>168</v>
      </c>
      <c r="D43" s="514"/>
      <c r="E43" s="515"/>
      <c r="F43" s="89">
        <v>3</v>
      </c>
    </row>
    <row r="44" spans="2:9" s="95" customFormat="1" ht="20.25" x14ac:dyDescent="0.3">
      <c r="B44" s="101" t="s">
        <v>38</v>
      </c>
      <c r="C44" s="513" t="s">
        <v>170</v>
      </c>
      <c r="D44" s="514"/>
      <c r="E44" s="515"/>
      <c r="F44" s="89">
        <v>4</v>
      </c>
    </row>
    <row r="45" spans="2:9" s="95" customFormat="1" ht="20.25" x14ac:dyDescent="0.3">
      <c r="B45" s="102" t="s">
        <v>39</v>
      </c>
      <c r="C45" s="513" t="s">
        <v>172</v>
      </c>
      <c r="D45" s="514"/>
      <c r="E45" s="515"/>
      <c r="F45" s="89">
        <v>5</v>
      </c>
    </row>
    <row r="46" spans="2:9" s="95" customFormat="1" ht="20.25" x14ac:dyDescent="0.3">
      <c r="B46" s="103"/>
      <c r="C46" s="103" t="s">
        <v>40</v>
      </c>
      <c r="D46" s="103"/>
      <c r="F46" s="104"/>
    </row>
    <row r="47" spans="2:9" s="95" customFormat="1" ht="20.25" x14ac:dyDescent="0.3">
      <c r="B47" s="103"/>
      <c r="C47" s="103"/>
      <c r="D47" s="103"/>
      <c r="F47" s="104"/>
    </row>
    <row r="48" spans="2:9" s="95" customFormat="1" ht="20.25" x14ac:dyDescent="0.3">
      <c r="B48" s="96"/>
      <c r="C48" s="516" t="s">
        <v>163</v>
      </c>
      <c r="D48" s="516"/>
      <c r="E48" s="516"/>
      <c r="F48" s="104"/>
    </row>
    <row r="49" spans="2:6" s="95" customFormat="1" ht="20.25" customHeight="1" x14ac:dyDescent="0.3">
      <c r="B49" s="98" t="s">
        <v>85</v>
      </c>
      <c r="C49" s="513" t="s">
        <v>165</v>
      </c>
      <c r="D49" s="514"/>
      <c r="E49" s="515"/>
      <c r="F49" s="89">
        <v>1</v>
      </c>
    </row>
    <row r="50" spans="2:6" s="95" customFormat="1" ht="20.25" customHeight="1" x14ac:dyDescent="0.3">
      <c r="B50" s="99" t="s">
        <v>36</v>
      </c>
      <c r="C50" s="513" t="s">
        <v>167</v>
      </c>
      <c r="D50" s="514"/>
      <c r="E50" s="515"/>
      <c r="F50" s="89">
        <v>2</v>
      </c>
    </row>
    <row r="51" spans="2:6" s="95" customFormat="1" ht="20.25" customHeight="1" x14ac:dyDescent="0.3">
      <c r="B51" s="100" t="s">
        <v>37</v>
      </c>
      <c r="C51" s="513" t="s">
        <v>169</v>
      </c>
      <c r="D51" s="514"/>
      <c r="E51" s="515"/>
      <c r="F51" s="89">
        <v>3</v>
      </c>
    </row>
    <row r="52" spans="2:6" s="95" customFormat="1" ht="20.25" customHeight="1" x14ac:dyDescent="0.3">
      <c r="B52" s="101" t="s">
        <v>38</v>
      </c>
      <c r="C52" s="513" t="s">
        <v>171</v>
      </c>
      <c r="D52" s="514"/>
      <c r="E52" s="515"/>
      <c r="F52" s="89">
        <v>4</v>
      </c>
    </row>
    <row r="53" spans="2:6" s="95" customFormat="1" ht="20.25" customHeight="1" x14ac:dyDescent="0.3">
      <c r="B53" s="102" t="s">
        <v>39</v>
      </c>
      <c r="C53" s="513" t="s">
        <v>173</v>
      </c>
      <c r="D53" s="514"/>
      <c r="E53" s="515"/>
      <c r="F53" s="89">
        <v>5</v>
      </c>
    </row>
    <row r="54" spans="2:6" s="95" customFormat="1" ht="20.25" x14ac:dyDescent="0.3">
      <c r="B54" s="103"/>
      <c r="C54" s="103"/>
      <c r="D54" s="103"/>
      <c r="E54" s="103"/>
      <c r="F54" s="104"/>
    </row>
    <row r="55" spans="2:6" s="95" customFormat="1" ht="20.25" x14ac:dyDescent="0.3"/>
    <row r="56" spans="2:6" s="95" customFormat="1" ht="20.25" customHeight="1" x14ac:dyDescent="0.3">
      <c r="B56" s="96"/>
      <c r="C56" s="114" t="s">
        <v>226</v>
      </c>
      <c r="D56" s="114"/>
      <c r="E56" s="114"/>
      <c r="F56" s="104"/>
    </row>
    <row r="57" spans="2:6" s="95" customFormat="1" ht="20.25" customHeight="1" x14ac:dyDescent="0.3">
      <c r="B57" s="98" t="s">
        <v>85</v>
      </c>
      <c r="C57" s="115" t="s">
        <v>227</v>
      </c>
      <c r="D57" s="116"/>
      <c r="E57" s="117"/>
      <c r="F57" s="89">
        <v>1</v>
      </c>
    </row>
    <row r="58" spans="2:6" s="95" customFormat="1" ht="20.25" customHeight="1" x14ac:dyDescent="0.3">
      <c r="B58" s="99" t="s">
        <v>36</v>
      </c>
      <c r="C58" s="115" t="s">
        <v>228</v>
      </c>
      <c r="D58" s="116"/>
      <c r="E58" s="117"/>
      <c r="F58" s="89">
        <v>2</v>
      </c>
    </row>
    <row r="59" spans="2:6" s="95" customFormat="1" ht="20.25" customHeight="1" x14ac:dyDescent="0.3">
      <c r="B59" s="100" t="s">
        <v>37</v>
      </c>
      <c r="C59" s="115" t="s">
        <v>229</v>
      </c>
      <c r="D59" s="116"/>
      <c r="E59" s="117"/>
      <c r="F59" s="89">
        <v>3</v>
      </c>
    </row>
    <row r="60" spans="2:6" s="95" customFormat="1" ht="20.25" customHeight="1" x14ac:dyDescent="0.3">
      <c r="B60" s="101" t="s">
        <v>38</v>
      </c>
      <c r="C60" s="115" t="s">
        <v>230</v>
      </c>
      <c r="D60" s="116"/>
      <c r="E60" s="117"/>
      <c r="F60" s="89">
        <v>4</v>
      </c>
    </row>
    <row r="61" spans="2:6" s="95" customFormat="1" ht="20.25" customHeight="1" x14ac:dyDescent="0.3">
      <c r="B61" s="102" t="s">
        <v>39</v>
      </c>
      <c r="C61" s="115" t="s">
        <v>231</v>
      </c>
      <c r="D61" s="116"/>
      <c r="E61" s="117"/>
      <c r="F61" s="89">
        <v>5</v>
      </c>
    </row>
    <row r="62" spans="2:6" s="95" customFormat="1" ht="20.25" x14ac:dyDescent="0.3">
      <c r="E62" s="106"/>
    </row>
    <row r="63" spans="2:6" s="95" customFormat="1" ht="20.25" x14ac:dyDescent="0.3">
      <c r="E63" s="106"/>
    </row>
    <row r="64" spans="2:6" s="95" customFormat="1" ht="20.25" x14ac:dyDescent="0.3">
      <c r="E64" s="106"/>
    </row>
    <row r="65" spans="5:5" s="95" customFormat="1" ht="20.25" x14ac:dyDescent="0.3">
      <c r="E65" s="106"/>
    </row>
    <row r="66" spans="5:5" s="95" customFormat="1" ht="20.25" x14ac:dyDescent="0.3">
      <c r="E66" s="106"/>
    </row>
    <row r="67" spans="5:5" s="95" customFormat="1" ht="20.25" x14ac:dyDescent="0.3">
      <c r="E67" s="106"/>
    </row>
    <row r="68" spans="5:5" s="95" customFormat="1" ht="20.25" x14ac:dyDescent="0.3">
      <c r="E68" s="106"/>
    </row>
    <row r="69" spans="5:5" s="95" customFormat="1" ht="20.25" x14ac:dyDescent="0.3">
      <c r="E69" s="106"/>
    </row>
    <row r="70" spans="5:5" s="95" customFormat="1" ht="20.25" x14ac:dyDescent="0.3">
      <c r="E70" s="106"/>
    </row>
    <row r="71" spans="5:5" s="95" customFormat="1" ht="20.25" x14ac:dyDescent="0.3">
      <c r="E71" s="106"/>
    </row>
    <row r="72" spans="5:5" s="95" customFormat="1" ht="20.25" x14ac:dyDescent="0.3">
      <c r="E72" s="106"/>
    </row>
    <row r="73" spans="5:5" s="95" customFormat="1" ht="20.25" x14ac:dyDescent="0.3">
      <c r="E73" s="106"/>
    </row>
    <row r="74" spans="5:5" s="95" customFormat="1" ht="20.25" x14ac:dyDescent="0.3">
      <c r="E74" s="106"/>
    </row>
    <row r="75" spans="5:5" s="95" customFormat="1" ht="20.25" x14ac:dyDescent="0.3">
      <c r="E75" s="106"/>
    </row>
    <row r="76" spans="5:5" s="95" customFormat="1" ht="20.25" x14ac:dyDescent="0.3">
      <c r="E76" s="106"/>
    </row>
    <row r="77" spans="5:5" s="95" customFormat="1" ht="20.25" x14ac:dyDescent="0.3">
      <c r="E77" s="106"/>
    </row>
    <row r="78" spans="5:5" s="95" customFormat="1" ht="20.25" x14ac:dyDescent="0.3">
      <c r="E78" s="106"/>
    </row>
    <row r="79" spans="5:5" s="95" customFormat="1" ht="20.25" x14ac:dyDescent="0.3">
      <c r="E79" s="106"/>
    </row>
    <row r="80" spans="5:5" s="95" customFormat="1" ht="20.25" x14ac:dyDescent="0.3">
      <c r="E80" s="106"/>
    </row>
    <row r="81" spans="5:5" s="95" customFormat="1" ht="20.25" x14ac:dyDescent="0.3">
      <c r="E81" s="106"/>
    </row>
    <row r="82" spans="5:5" s="95" customFormat="1" ht="20.25" x14ac:dyDescent="0.3">
      <c r="E82" s="106"/>
    </row>
    <row r="83" spans="5:5" s="95" customFormat="1" ht="20.25" x14ac:dyDescent="0.3">
      <c r="E83" s="106"/>
    </row>
    <row r="84" spans="5:5" s="95" customFormat="1" ht="20.25" x14ac:dyDescent="0.3">
      <c r="E84" s="106"/>
    </row>
    <row r="85" spans="5:5" s="95" customFormat="1" ht="20.25" x14ac:dyDescent="0.3">
      <c r="E85" s="106"/>
    </row>
    <row r="86" spans="5:5" s="95" customFormat="1" ht="20.25" x14ac:dyDescent="0.3">
      <c r="E86" s="106"/>
    </row>
    <row r="87" spans="5:5" s="95" customFormat="1" ht="20.25" x14ac:dyDescent="0.3">
      <c r="E87" s="106"/>
    </row>
    <row r="88" spans="5:5" s="95" customFormat="1" ht="20.25" x14ac:dyDescent="0.3">
      <c r="E88" s="106"/>
    </row>
    <row r="89" spans="5:5" s="95" customFormat="1" ht="20.25" x14ac:dyDescent="0.3">
      <c r="E89" s="106"/>
    </row>
    <row r="90" spans="5:5" s="95" customFormat="1" ht="20.25" x14ac:dyDescent="0.3">
      <c r="E90" s="106"/>
    </row>
    <row r="91" spans="5:5" s="95" customFormat="1" ht="20.25" x14ac:dyDescent="0.3">
      <c r="E91" s="106"/>
    </row>
    <row r="92" spans="5:5" s="95" customFormat="1" ht="20.25" x14ac:dyDescent="0.3">
      <c r="E92" s="106"/>
    </row>
    <row r="93" spans="5:5" s="95" customFormat="1" ht="20.25" x14ac:dyDescent="0.3">
      <c r="E93" s="106"/>
    </row>
    <row r="94" spans="5:5" s="95" customFormat="1" ht="20.25" x14ac:dyDescent="0.3">
      <c r="E94" s="106"/>
    </row>
    <row r="95" spans="5:5" s="95" customFormat="1" ht="20.25" x14ac:dyDescent="0.3">
      <c r="E95" s="106"/>
    </row>
    <row r="96" spans="5:5" s="95" customFormat="1" ht="20.25" x14ac:dyDescent="0.3">
      <c r="E96" s="106"/>
    </row>
    <row r="97" spans="5:5" s="95" customFormat="1" ht="20.25" x14ac:dyDescent="0.3">
      <c r="E97" s="106"/>
    </row>
    <row r="98" spans="5:5" s="95" customFormat="1" ht="20.25" x14ac:dyDescent="0.3">
      <c r="E98" s="106"/>
    </row>
    <row r="99" spans="5:5" s="95" customFormat="1" ht="20.25" x14ac:dyDescent="0.3">
      <c r="E99" s="106"/>
    </row>
    <row r="100" spans="5:5" s="95" customFormat="1" ht="20.25" x14ac:dyDescent="0.3">
      <c r="E100" s="106"/>
    </row>
    <row r="101" spans="5:5" s="95" customFormat="1" ht="20.25" x14ac:dyDescent="0.3">
      <c r="E101" s="106"/>
    </row>
    <row r="102" spans="5:5" s="95" customFormat="1" ht="20.25" x14ac:dyDescent="0.3">
      <c r="E102" s="106"/>
    </row>
    <row r="103" spans="5:5" s="95" customFormat="1" ht="20.25" x14ac:dyDescent="0.3">
      <c r="E103" s="106"/>
    </row>
    <row r="104" spans="5:5" s="95" customFormat="1" ht="20.25" x14ac:dyDescent="0.3">
      <c r="E104" s="106"/>
    </row>
    <row r="105" spans="5:5" s="95" customFormat="1" ht="20.25" x14ac:dyDescent="0.3">
      <c r="E105" s="106"/>
    </row>
    <row r="106" spans="5:5" s="95" customFormat="1" ht="20.25" x14ac:dyDescent="0.3">
      <c r="E106" s="106"/>
    </row>
    <row r="107" spans="5:5" s="95" customFormat="1" ht="20.25" x14ac:dyDescent="0.3">
      <c r="E107" s="106"/>
    </row>
    <row r="108" spans="5:5" s="95" customFormat="1" ht="20.25" x14ac:dyDescent="0.3">
      <c r="E108" s="106"/>
    </row>
    <row r="109" spans="5:5" s="95" customFormat="1" ht="20.25" x14ac:dyDescent="0.3">
      <c r="E109" s="106"/>
    </row>
    <row r="110" spans="5:5" s="95" customFormat="1" ht="20.25" x14ac:dyDescent="0.3">
      <c r="E110" s="106"/>
    </row>
    <row r="111" spans="5:5" s="95" customFormat="1" ht="20.25" x14ac:dyDescent="0.3">
      <c r="E111" s="106"/>
    </row>
    <row r="112" spans="5:5" s="95" customFormat="1" ht="20.25" x14ac:dyDescent="0.3">
      <c r="E112" s="106"/>
    </row>
    <row r="113" spans="5:5" s="95" customFormat="1" ht="20.25" x14ac:dyDescent="0.3">
      <c r="E113" s="106"/>
    </row>
    <row r="114" spans="5:5" s="95" customFormat="1" ht="20.25" x14ac:dyDescent="0.3">
      <c r="E114" s="106"/>
    </row>
    <row r="115" spans="5:5" s="95" customFormat="1" ht="20.25" x14ac:dyDescent="0.3">
      <c r="E115" s="106"/>
    </row>
    <row r="116" spans="5:5" s="95" customFormat="1" ht="20.25" x14ac:dyDescent="0.3">
      <c r="E116" s="106"/>
    </row>
    <row r="117" spans="5:5" s="95" customFormat="1" ht="20.25" x14ac:dyDescent="0.3">
      <c r="E117" s="106"/>
    </row>
    <row r="118" spans="5:5" s="95" customFormat="1" ht="20.25" x14ac:dyDescent="0.3">
      <c r="E118" s="106"/>
    </row>
    <row r="119" spans="5:5" s="95" customFormat="1" ht="20.25" x14ac:dyDescent="0.3">
      <c r="E119" s="106"/>
    </row>
    <row r="120" spans="5:5" s="95" customFormat="1" ht="20.25" x14ac:dyDescent="0.3">
      <c r="E120" s="106"/>
    </row>
    <row r="121" spans="5:5" s="95" customFormat="1" ht="20.25" x14ac:dyDescent="0.3">
      <c r="E121" s="106"/>
    </row>
    <row r="122" spans="5:5" s="95" customFormat="1" ht="20.25" x14ac:dyDescent="0.3">
      <c r="E122" s="106"/>
    </row>
    <row r="123" spans="5:5" s="95" customFormat="1" ht="20.25" x14ac:dyDescent="0.3">
      <c r="E123" s="106"/>
    </row>
    <row r="124" spans="5:5" s="95" customFormat="1" ht="20.25" x14ac:dyDescent="0.3">
      <c r="E124" s="106"/>
    </row>
    <row r="125" spans="5:5" s="95" customFormat="1" ht="20.25" x14ac:dyDescent="0.3">
      <c r="E125" s="106"/>
    </row>
    <row r="126" spans="5:5" s="95" customFormat="1" ht="20.25" x14ac:dyDescent="0.3">
      <c r="E126" s="106"/>
    </row>
    <row r="127" spans="5:5" s="95" customFormat="1" ht="20.25" x14ac:dyDescent="0.3">
      <c r="E127" s="106"/>
    </row>
    <row r="128" spans="5:5" s="95" customFormat="1" ht="20.25" x14ac:dyDescent="0.3">
      <c r="E128" s="106"/>
    </row>
    <row r="129" spans="5:5" s="95" customFormat="1" ht="20.25" x14ac:dyDescent="0.3">
      <c r="E129" s="106"/>
    </row>
    <row r="130" spans="5:5" s="95" customFormat="1" ht="20.25" x14ac:dyDescent="0.3">
      <c r="E130" s="106"/>
    </row>
    <row r="131" spans="5:5" s="95" customFormat="1" ht="20.25" x14ac:dyDescent="0.3">
      <c r="E131" s="106"/>
    </row>
    <row r="132" spans="5:5" s="95" customFormat="1" ht="20.25" x14ac:dyDescent="0.3">
      <c r="E132" s="106"/>
    </row>
    <row r="133" spans="5:5" s="95" customFormat="1" ht="20.25" x14ac:dyDescent="0.3">
      <c r="E133" s="106"/>
    </row>
    <row r="134" spans="5:5" s="95" customFormat="1" ht="20.25" x14ac:dyDescent="0.3">
      <c r="E134" s="106"/>
    </row>
    <row r="135" spans="5:5" s="95" customFormat="1" ht="20.25" x14ac:dyDescent="0.3">
      <c r="E135" s="106"/>
    </row>
    <row r="136" spans="5:5" s="95" customFormat="1" ht="20.25" x14ac:dyDescent="0.3">
      <c r="E136" s="106"/>
    </row>
    <row r="137" spans="5:5" s="95" customFormat="1" ht="20.25" x14ac:dyDescent="0.3">
      <c r="E137" s="106"/>
    </row>
    <row r="138" spans="5:5" s="95" customFormat="1" ht="20.25" x14ac:dyDescent="0.3">
      <c r="E138" s="106"/>
    </row>
    <row r="139" spans="5:5" s="95" customFormat="1" ht="20.25" x14ac:dyDescent="0.3">
      <c r="E139" s="106"/>
    </row>
    <row r="140" spans="5:5" s="95" customFormat="1" ht="20.25" x14ac:dyDescent="0.3">
      <c r="E140" s="106"/>
    </row>
    <row r="141" spans="5:5" s="95" customFormat="1" ht="20.25" x14ac:dyDescent="0.3">
      <c r="E141" s="106"/>
    </row>
    <row r="142" spans="5:5" s="95" customFormat="1" ht="20.25" x14ac:dyDescent="0.3">
      <c r="E142" s="106"/>
    </row>
    <row r="143" spans="5:5" s="95" customFormat="1" ht="20.25" x14ac:dyDescent="0.3">
      <c r="E143" s="106"/>
    </row>
    <row r="144" spans="5:5" s="95" customFormat="1" ht="20.25" x14ac:dyDescent="0.3">
      <c r="E144" s="106"/>
    </row>
    <row r="145" spans="5:5" s="95" customFormat="1" ht="20.25" x14ac:dyDescent="0.3">
      <c r="E145" s="106"/>
    </row>
    <row r="146" spans="5:5" s="95" customFormat="1" ht="20.25" x14ac:dyDescent="0.3">
      <c r="E146" s="106"/>
    </row>
    <row r="147" spans="5:5" s="95" customFormat="1" ht="20.25" x14ac:dyDescent="0.3">
      <c r="E147" s="106"/>
    </row>
    <row r="148" spans="5:5" s="95" customFormat="1" ht="20.25" x14ac:dyDescent="0.3">
      <c r="E148" s="106"/>
    </row>
    <row r="149" spans="5:5" s="95" customFormat="1" ht="20.25" x14ac:dyDescent="0.3">
      <c r="E149" s="106"/>
    </row>
    <row r="150" spans="5:5" s="95" customFormat="1" ht="20.25" x14ac:dyDescent="0.3">
      <c r="E150" s="106"/>
    </row>
    <row r="151" spans="5:5" s="95" customFormat="1" ht="20.25" x14ac:dyDescent="0.3">
      <c r="E151" s="106"/>
    </row>
    <row r="152" spans="5:5" s="95" customFormat="1" ht="20.25" x14ac:dyDescent="0.3">
      <c r="E152" s="106"/>
    </row>
    <row r="153" spans="5:5" s="95" customFormat="1" ht="20.25" x14ac:dyDescent="0.3">
      <c r="E153" s="106"/>
    </row>
    <row r="154" spans="5:5" s="95" customFormat="1" ht="20.25" x14ac:dyDescent="0.3">
      <c r="E154" s="106"/>
    </row>
    <row r="155" spans="5:5" s="95" customFormat="1" ht="20.25" x14ac:dyDescent="0.3">
      <c r="E155" s="106"/>
    </row>
    <row r="156" spans="5:5" s="95" customFormat="1" ht="20.25" x14ac:dyDescent="0.3">
      <c r="E156" s="106"/>
    </row>
    <row r="157" spans="5:5" s="95" customFormat="1" ht="20.25" x14ac:dyDescent="0.3">
      <c r="E157" s="106"/>
    </row>
    <row r="158" spans="5:5" s="95" customFormat="1" ht="20.25" x14ac:dyDescent="0.3">
      <c r="E158" s="106"/>
    </row>
    <row r="159" spans="5:5" s="95" customFormat="1" ht="20.25" x14ac:dyDescent="0.3">
      <c r="E159" s="106"/>
    </row>
    <row r="160" spans="5:5" s="95" customFormat="1" ht="20.25" x14ac:dyDescent="0.3">
      <c r="E160" s="106"/>
    </row>
    <row r="161" spans="5:5" s="95" customFormat="1" ht="20.25" x14ac:dyDescent="0.3">
      <c r="E161" s="106"/>
    </row>
    <row r="162" spans="5:5" s="95" customFormat="1" ht="20.25" x14ac:dyDescent="0.3">
      <c r="E162" s="106"/>
    </row>
    <row r="163" spans="5:5" s="95" customFormat="1" ht="20.25" x14ac:dyDescent="0.3">
      <c r="E163" s="106"/>
    </row>
    <row r="164" spans="5:5" s="95" customFormat="1" ht="20.25" x14ac:dyDescent="0.3">
      <c r="E164" s="106"/>
    </row>
    <row r="165" spans="5:5" s="95" customFormat="1" ht="20.25" x14ac:dyDescent="0.3">
      <c r="E165" s="106"/>
    </row>
    <row r="166" spans="5:5" s="95" customFormat="1" ht="20.25" x14ac:dyDescent="0.3">
      <c r="E166" s="106"/>
    </row>
    <row r="167" spans="5:5" s="95" customFormat="1" ht="20.25" x14ac:dyDescent="0.3">
      <c r="E167" s="106"/>
    </row>
    <row r="168" spans="5:5" s="95" customFormat="1" ht="20.25" x14ac:dyDescent="0.3">
      <c r="E168" s="106"/>
    </row>
    <row r="169" spans="5:5" s="95" customFormat="1" ht="20.25" x14ac:dyDescent="0.3">
      <c r="E169" s="106"/>
    </row>
    <row r="170" spans="5:5" s="95" customFormat="1" ht="20.25" x14ac:dyDescent="0.3">
      <c r="E170" s="106"/>
    </row>
    <row r="171" spans="5:5" s="95" customFormat="1" ht="20.25" x14ac:dyDescent="0.3">
      <c r="E171" s="106"/>
    </row>
    <row r="172" spans="5:5" s="95" customFormat="1" ht="20.25" x14ac:dyDescent="0.3">
      <c r="E172" s="106"/>
    </row>
    <row r="173" spans="5:5" s="95" customFormat="1" ht="20.25" x14ac:dyDescent="0.3">
      <c r="E173" s="106"/>
    </row>
    <row r="174" spans="5:5" s="95" customFormat="1" ht="20.25" x14ac:dyDescent="0.3">
      <c r="E174" s="106"/>
    </row>
    <row r="175" spans="5:5" s="95" customFormat="1" ht="20.25" x14ac:dyDescent="0.3">
      <c r="E175" s="106"/>
    </row>
    <row r="176" spans="5:5" s="95" customFormat="1" ht="20.25" x14ac:dyDescent="0.3">
      <c r="E176" s="106"/>
    </row>
    <row r="177" spans="5:5" s="95" customFormat="1" ht="20.25" x14ac:dyDescent="0.3">
      <c r="E177" s="106"/>
    </row>
    <row r="178" spans="5:5" s="95" customFormat="1" ht="20.25" x14ac:dyDescent="0.3">
      <c r="E178" s="106"/>
    </row>
    <row r="179" spans="5:5" s="95" customFormat="1" ht="20.25" x14ac:dyDescent="0.3">
      <c r="E179" s="106"/>
    </row>
    <row r="180" spans="5:5" s="95" customFormat="1" ht="20.25" x14ac:dyDescent="0.3">
      <c r="E180" s="106"/>
    </row>
    <row r="181" spans="5:5" s="95" customFormat="1" ht="20.25" x14ac:dyDescent="0.3">
      <c r="E181" s="106"/>
    </row>
    <row r="182" spans="5:5" s="95" customFormat="1" ht="20.25" x14ac:dyDescent="0.3">
      <c r="E182" s="106"/>
    </row>
    <row r="183" spans="5:5" s="95" customFormat="1" ht="20.25" x14ac:dyDescent="0.3">
      <c r="E183" s="106"/>
    </row>
    <row r="184" spans="5:5" s="95" customFormat="1" ht="20.25" x14ac:dyDescent="0.3">
      <c r="E184" s="106"/>
    </row>
    <row r="185" spans="5:5" s="95" customFormat="1" ht="20.25" x14ac:dyDescent="0.3">
      <c r="E185" s="106"/>
    </row>
    <row r="186" spans="5:5" s="95" customFormat="1" ht="20.25" x14ac:dyDescent="0.3">
      <c r="E186" s="106"/>
    </row>
    <row r="187" spans="5:5" s="95" customFormat="1" ht="20.25" x14ac:dyDescent="0.3">
      <c r="E187" s="106"/>
    </row>
    <row r="188" spans="5:5" s="95" customFormat="1" ht="20.25" x14ac:dyDescent="0.3">
      <c r="E188" s="106"/>
    </row>
    <row r="189" spans="5:5" s="95" customFormat="1" ht="20.25" x14ac:dyDescent="0.3">
      <c r="E189" s="106"/>
    </row>
    <row r="190" spans="5:5" s="95" customFormat="1" ht="20.25" x14ac:dyDescent="0.3">
      <c r="E190" s="106"/>
    </row>
    <row r="191" spans="5:5" s="95" customFormat="1" ht="20.25" x14ac:dyDescent="0.3">
      <c r="E191" s="106"/>
    </row>
    <row r="192" spans="5:5" s="95" customFormat="1" ht="20.25" x14ac:dyDescent="0.3">
      <c r="E192" s="106"/>
    </row>
    <row r="193" spans="5:5" s="95" customFormat="1" ht="20.25" x14ac:dyDescent="0.3">
      <c r="E193" s="106"/>
    </row>
    <row r="194" spans="5:5" s="95" customFormat="1" ht="20.25" x14ac:dyDescent="0.3">
      <c r="E194" s="106"/>
    </row>
    <row r="195" spans="5:5" s="95" customFormat="1" ht="20.25" x14ac:dyDescent="0.3">
      <c r="E195" s="106"/>
    </row>
    <row r="196" spans="5:5" s="95" customFormat="1" ht="20.25" x14ac:dyDescent="0.3">
      <c r="E196" s="106"/>
    </row>
    <row r="197" spans="5:5" s="95" customFormat="1" ht="20.25" x14ac:dyDescent="0.3">
      <c r="E197" s="106"/>
    </row>
    <row r="198" spans="5:5" s="95" customFormat="1" ht="20.25" x14ac:dyDescent="0.3">
      <c r="E198" s="106"/>
    </row>
    <row r="199" spans="5:5" s="2" customFormat="1" x14ac:dyDescent="0.25">
      <c r="E199" s="64"/>
    </row>
    <row r="200" spans="5:5" s="2" customFormat="1" x14ac:dyDescent="0.25">
      <c r="E200" s="64"/>
    </row>
    <row r="201" spans="5:5" s="2" customFormat="1" x14ac:dyDescent="0.25">
      <c r="E201" s="64"/>
    </row>
    <row r="202" spans="5:5" s="2" customFormat="1" x14ac:dyDescent="0.25">
      <c r="E202" s="64"/>
    </row>
    <row r="203" spans="5:5" s="2" customFormat="1" x14ac:dyDescent="0.25">
      <c r="E203" s="64"/>
    </row>
    <row r="204" spans="5:5" s="2" customFormat="1" x14ac:dyDescent="0.25">
      <c r="E204" s="64"/>
    </row>
    <row r="205" spans="5:5" s="2" customFormat="1" x14ac:dyDescent="0.25">
      <c r="E205" s="64"/>
    </row>
    <row r="206" spans="5:5" s="2" customFormat="1" x14ac:dyDescent="0.25">
      <c r="E206" s="64"/>
    </row>
    <row r="207" spans="5:5" s="2" customFormat="1" x14ac:dyDescent="0.25">
      <c r="E207" s="64"/>
    </row>
    <row r="208" spans="5:5" s="2" customFormat="1" x14ac:dyDescent="0.25">
      <c r="E208" s="64"/>
    </row>
    <row r="209" spans="5:5" s="2" customFormat="1" x14ac:dyDescent="0.25">
      <c r="E209" s="64"/>
    </row>
    <row r="210" spans="5:5" s="2" customFormat="1" x14ac:dyDescent="0.25">
      <c r="E210" s="64"/>
    </row>
    <row r="211" spans="5:5" s="2" customFormat="1" x14ac:dyDescent="0.25">
      <c r="E211" s="64"/>
    </row>
    <row r="212" spans="5:5" s="2" customFormat="1" x14ac:dyDescent="0.25">
      <c r="E212" s="64"/>
    </row>
    <row r="213" spans="5:5" s="2" customFormat="1" x14ac:dyDescent="0.25">
      <c r="E213" s="64"/>
    </row>
    <row r="214" spans="5:5" s="2" customFormat="1" x14ac:dyDescent="0.25">
      <c r="E214" s="64"/>
    </row>
    <row r="215" spans="5:5" s="2" customFormat="1" x14ac:dyDescent="0.25">
      <c r="E215" s="64"/>
    </row>
    <row r="216" spans="5:5" s="2" customFormat="1" x14ac:dyDescent="0.25">
      <c r="E216" s="64"/>
    </row>
    <row r="217" spans="5:5" s="2" customFormat="1" x14ac:dyDescent="0.25">
      <c r="E217" s="64"/>
    </row>
    <row r="218" spans="5:5" s="2" customFormat="1" x14ac:dyDescent="0.25">
      <c r="E218" s="64"/>
    </row>
    <row r="219" spans="5:5" s="2" customFormat="1" x14ac:dyDescent="0.25">
      <c r="E219" s="64"/>
    </row>
    <row r="220" spans="5:5" s="2" customFormat="1" x14ac:dyDescent="0.25">
      <c r="E220" s="64"/>
    </row>
    <row r="221" spans="5:5" s="2" customFormat="1" x14ac:dyDescent="0.25">
      <c r="E221" s="64"/>
    </row>
    <row r="222" spans="5:5" s="2" customFormat="1" x14ac:dyDescent="0.25">
      <c r="E222" s="64"/>
    </row>
    <row r="223" spans="5:5" s="2" customFormat="1" x14ac:dyDescent="0.25">
      <c r="E223" s="64"/>
    </row>
    <row r="224" spans="5:5" s="2" customFormat="1" x14ac:dyDescent="0.25">
      <c r="E224" s="64"/>
    </row>
    <row r="225" spans="5:5" s="2" customFormat="1" x14ac:dyDescent="0.25">
      <c r="E225" s="64"/>
    </row>
    <row r="226" spans="5:5" s="2" customFormat="1" x14ac:dyDescent="0.25">
      <c r="E226" s="64"/>
    </row>
    <row r="227" spans="5:5" s="2" customFormat="1" x14ac:dyDescent="0.25">
      <c r="E227" s="64"/>
    </row>
    <row r="228" spans="5:5" s="2" customFormat="1" x14ac:dyDescent="0.25">
      <c r="E228" s="64"/>
    </row>
    <row r="229" spans="5:5" s="2" customFormat="1" x14ac:dyDescent="0.25">
      <c r="E229" s="64"/>
    </row>
    <row r="230" spans="5:5" s="2" customFormat="1" x14ac:dyDescent="0.25">
      <c r="E230" s="64"/>
    </row>
    <row r="231" spans="5:5" s="2" customFormat="1" x14ac:dyDescent="0.25">
      <c r="E231" s="64"/>
    </row>
    <row r="232" spans="5:5" s="2" customFormat="1" x14ac:dyDescent="0.25">
      <c r="E232" s="64"/>
    </row>
    <row r="233" spans="5:5" s="2" customFormat="1" x14ac:dyDescent="0.25">
      <c r="E233" s="64"/>
    </row>
    <row r="234" spans="5:5" s="2" customFormat="1" x14ac:dyDescent="0.25">
      <c r="E234" s="64"/>
    </row>
    <row r="235" spans="5:5" s="2" customFormat="1" x14ac:dyDescent="0.25">
      <c r="E235" s="64"/>
    </row>
    <row r="236" spans="5:5" s="2" customFormat="1" x14ac:dyDescent="0.25">
      <c r="E236" s="64"/>
    </row>
    <row r="237" spans="5:5" s="2" customFormat="1" x14ac:dyDescent="0.25">
      <c r="E237" s="64"/>
    </row>
    <row r="238" spans="5:5" s="2" customFormat="1" x14ac:dyDescent="0.25">
      <c r="E238" s="64"/>
    </row>
    <row r="239" spans="5:5" s="2" customFormat="1" x14ac:dyDescent="0.25">
      <c r="E239" s="64"/>
    </row>
    <row r="240" spans="5:5" s="2" customFormat="1" x14ac:dyDescent="0.25">
      <c r="E240" s="64"/>
    </row>
    <row r="241" spans="5:5" s="2" customFormat="1" x14ac:dyDescent="0.25">
      <c r="E241" s="64"/>
    </row>
    <row r="242" spans="5:5" s="2" customFormat="1" x14ac:dyDescent="0.25">
      <c r="E242" s="64"/>
    </row>
    <row r="243" spans="5:5" s="2" customFormat="1" x14ac:dyDescent="0.25">
      <c r="E243" s="64"/>
    </row>
    <row r="244" spans="5:5" s="2" customFormat="1" x14ac:dyDescent="0.25">
      <c r="E244" s="64"/>
    </row>
    <row r="245" spans="5:5" s="2" customFormat="1" x14ac:dyDescent="0.25">
      <c r="E245" s="64"/>
    </row>
    <row r="246" spans="5:5" s="2" customFormat="1" x14ac:dyDescent="0.25">
      <c r="E246" s="64"/>
    </row>
    <row r="247" spans="5:5" s="2" customFormat="1" x14ac:dyDescent="0.25">
      <c r="E247" s="64"/>
    </row>
    <row r="248" spans="5:5" s="2" customFormat="1" x14ac:dyDescent="0.25">
      <c r="E248" s="64"/>
    </row>
    <row r="249" spans="5:5" s="2" customFormat="1" x14ac:dyDescent="0.25">
      <c r="E249" s="64"/>
    </row>
    <row r="250" spans="5:5" s="2" customFormat="1" x14ac:dyDescent="0.25">
      <c r="E250" s="64"/>
    </row>
    <row r="251" spans="5:5" s="2" customFormat="1" x14ac:dyDescent="0.25">
      <c r="E251" s="64"/>
    </row>
    <row r="252" spans="5:5" s="2" customFormat="1" x14ac:dyDescent="0.25">
      <c r="E252" s="64"/>
    </row>
    <row r="253" spans="5:5" s="2" customFormat="1" x14ac:dyDescent="0.25">
      <c r="E253" s="64"/>
    </row>
    <row r="254" spans="5:5" s="2" customFormat="1" x14ac:dyDescent="0.25">
      <c r="E254" s="64"/>
    </row>
    <row r="255" spans="5:5" s="2" customFormat="1" x14ac:dyDescent="0.25">
      <c r="E255" s="64"/>
    </row>
    <row r="256" spans="5:5" s="2" customFormat="1" x14ac:dyDescent="0.25">
      <c r="E256" s="64"/>
    </row>
    <row r="257" spans="5:5" s="2" customFormat="1" x14ac:dyDescent="0.25">
      <c r="E257" s="64"/>
    </row>
    <row r="258" spans="5:5" s="2" customFormat="1" x14ac:dyDescent="0.25">
      <c r="E258" s="64"/>
    </row>
    <row r="259" spans="5:5" s="2" customFormat="1" x14ac:dyDescent="0.25">
      <c r="E259" s="64"/>
    </row>
    <row r="260" spans="5:5" s="2" customFormat="1" x14ac:dyDescent="0.25">
      <c r="E260" s="64"/>
    </row>
    <row r="261" spans="5:5" s="2" customFormat="1" x14ac:dyDescent="0.25">
      <c r="E261" s="64"/>
    </row>
    <row r="262" spans="5:5" s="2" customFormat="1" x14ac:dyDescent="0.25">
      <c r="E262" s="64"/>
    </row>
    <row r="263" spans="5:5" s="2" customFormat="1" x14ac:dyDescent="0.25">
      <c r="E263" s="64"/>
    </row>
    <row r="264" spans="5:5" s="2" customFormat="1" x14ac:dyDescent="0.25">
      <c r="E264" s="64"/>
    </row>
    <row r="265" spans="5:5" s="2" customFormat="1" x14ac:dyDescent="0.25">
      <c r="E265" s="64"/>
    </row>
    <row r="266" spans="5:5" s="2" customFormat="1" x14ac:dyDescent="0.25">
      <c r="E266" s="64"/>
    </row>
    <row r="267" spans="5:5" s="2" customFormat="1" x14ac:dyDescent="0.25">
      <c r="E267" s="64"/>
    </row>
    <row r="268" spans="5:5" s="2" customFormat="1" x14ac:dyDescent="0.25">
      <c r="E268" s="64"/>
    </row>
    <row r="269" spans="5:5" s="2" customFormat="1" x14ac:dyDescent="0.25">
      <c r="E269" s="64"/>
    </row>
    <row r="270" spans="5:5" s="2" customFormat="1" x14ac:dyDescent="0.25">
      <c r="E270" s="64"/>
    </row>
    <row r="271" spans="5:5" s="2" customFormat="1" x14ac:dyDescent="0.25">
      <c r="E271" s="64"/>
    </row>
    <row r="272" spans="5:5" s="2" customFormat="1" x14ac:dyDescent="0.25">
      <c r="E272" s="64"/>
    </row>
    <row r="273" spans="5:5" s="2" customFormat="1" x14ac:dyDescent="0.25">
      <c r="E273" s="64"/>
    </row>
    <row r="274" spans="5:5" s="2" customFormat="1" x14ac:dyDescent="0.25">
      <c r="E274" s="64"/>
    </row>
    <row r="275" spans="5:5" s="2" customFormat="1" x14ac:dyDescent="0.25">
      <c r="E275" s="64"/>
    </row>
    <row r="276" spans="5:5" s="2" customFormat="1" x14ac:dyDescent="0.25">
      <c r="E276" s="64"/>
    </row>
    <row r="277" spans="5:5" s="2" customFormat="1" x14ac:dyDescent="0.25">
      <c r="E277" s="64"/>
    </row>
    <row r="278" spans="5:5" s="2" customFormat="1" x14ac:dyDescent="0.25">
      <c r="E278" s="64"/>
    </row>
    <row r="279" spans="5:5" s="2" customFormat="1" x14ac:dyDescent="0.25">
      <c r="E279" s="64"/>
    </row>
    <row r="280" spans="5:5" s="2" customFormat="1" x14ac:dyDescent="0.25">
      <c r="E280" s="64"/>
    </row>
    <row r="281" spans="5:5" s="2" customFormat="1" x14ac:dyDescent="0.25">
      <c r="E281" s="64"/>
    </row>
    <row r="282" spans="5:5" s="2" customFormat="1" x14ac:dyDescent="0.25">
      <c r="E282" s="64"/>
    </row>
    <row r="283" spans="5:5" s="2" customFormat="1" x14ac:dyDescent="0.25">
      <c r="E283" s="64"/>
    </row>
    <row r="284" spans="5:5" s="2" customFormat="1" x14ac:dyDescent="0.25">
      <c r="E284" s="64"/>
    </row>
    <row r="285" spans="5:5" s="2" customFormat="1" x14ac:dyDescent="0.25">
      <c r="E285" s="64"/>
    </row>
    <row r="286" spans="5:5" s="2" customFormat="1" x14ac:dyDescent="0.25">
      <c r="E286" s="64"/>
    </row>
    <row r="287" spans="5:5" s="2" customFormat="1" x14ac:dyDescent="0.25">
      <c r="E287" s="64"/>
    </row>
    <row r="288" spans="5:5" s="2" customFormat="1" x14ac:dyDescent="0.25">
      <c r="E288" s="64"/>
    </row>
    <row r="289" spans="5:5" s="2" customFormat="1" x14ac:dyDescent="0.25">
      <c r="E289" s="64"/>
    </row>
    <row r="290" spans="5:5" s="2" customFormat="1" x14ac:dyDescent="0.25">
      <c r="E290" s="64"/>
    </row>
    <row r="291" spans="5:5" s="2" customFormat="1" x14ac:dyDescent="0.25">
      <c r="E291" s="64"/>
    </row>
    <row r="292" spans="5:5" s="2" customFormat="1" x14ac:dyDescent="0.25">
      <c r="E292" s="64"/>
    </row>
    <row r="293" spans="5:5" s="2" customFormat="1" x14ac:dyDescent="0.25">
      <c r="E293" s="64"/>
    </row>
    <row r="294" spans="5:5" s="2" customFormat="1" x14ac:dyDescent="0.25">
      <c r="E294" s="64"/>
    </row>
    <row r="295" spans="5:5" s="2" customFormat="1" x14ac:dyDescent="0.25">
      <c r="E295" s="64"/>
    </row>
    <row r="296" spans="5:5" s="2" customFormat="1" x14ac:dyDescent="0.25">
      <c r="E296" s="64"/>
    </row>
    <row r="297" spans="5:5" s="2" customFormat="1" x14ac:dyDescent="0.25">
      <c r="E297" s="64"/>
    </row>
    <row r="298" spans="5:5" s="2" customFormat="1" x14ac:dyDescent="0.25">
      <c r="E298" s="64"/>
    </row>
    <row r="299" spans="5:5" s="2" customFormat="1" x14ac:dyDescent="0.25">
      <c r="E299" s="64"/>
    </row>
    <row r="300" spans="5:5" s="2" customFormat="1" x14ac:dyDescent="0.25">
      <c r="E300" s="64"/>
    </row>
    <row r="301" spans="5:5" s="2" customFormat="1" x14ac:dyDescent="0.25">
      <c r="E301" s="64"/>
    </row>
    <row r="302" spans="5:5" s="2" customFormat="1" x14ac:dyDescent="0.25">
      <c r="E302" s="64"/>
    </row>
    <row r="303" spans="5:5" s="2" customFormat="1" x14ac:dyDescent="0.25">
      <c r="E303" s="64"/>
    </row>
    <row r="304" spans="5:5" s="2" customFormat="1" x14ac:dyDescent="0.25">
      <c r="E304" s="64"/>
    </row>
    <row r="305" spans="5:5" s="2" customFormat="1" x14ac:dyDescent="0.25">
      <c r="E305" s="64"/>
    </row>
    <row r="306" spans="5:5" s="2" customFormat="1" x14ac:dyDescent="0.25">
      <c r="E306" s="64"/>
    </row>
    <row r="307" spans="5:5" s="2" customFormat="1" x14ac:dyDescent="0.25">
      <c r="E307" s="64"/>
    </row>
    <row r="308" spans="5:5" s="2" customFormat="1" x14ac:dyDescent="0.25">
      <c r="E308" s="64"/>
    </row>
    <row r="309" spans="5:5" s="2" customFormat="1" x14ac:dyDescent="0.25">
      <c r="E309" s="64"/>
    </row>
    <row r="310" spans="5:5" s="2" customFormat="1" x14ac:dyDescent="0.25">
      <c r="E310" s="64"/>
    </row>
    <row r="311" spans="5:5" s="2" customFormat="1" x14ac:dyDescent="0.25">
      <c r="E311" s="64"/>
    </row>
    <row r="312" spans="5:5" s="2" customFormat="1" x14ac:dyDescent="0.25">
      <c r="E312" s="64"/>
    </row>
    <row r="313" spans="5:5" s="2" customFormat="1" x14ac:dyDescent="0.25">
      <c r="E313" s="64"/>
    </row>
    <row r="314" spans="5:5" s="2" customFormat="1" x14ac:dyDescent="0.25">
      <c r="E314" s="64"/>
    </row>
    <row r="315" spans="5:5" s="2" customFormat="1" x14ac:dyDescent="0.25">
      <c r="E315" s="64"/>
    </row>
    <row r="316" spans="5:5" s="2" customFormat="1" x14ac:dyDescent="0.25">
      <c r="E316" s="64"/>
    </row>
    <row r="317" spans="5:5" s="2" customFormat="1" x14ac:dyDescent="0.25">
      <c r="E317" s="64"/>
    </row>
    <row r="318" spans="5:5" s="2" customFormat="1" x14ac:dyDescent="0.25">
      <c r="E318" s="64"/>
    </row>
    <row r="319" spans="5:5" s="2" customFormat="1" x14ac:dyDescent="0.25">
      <c r="E319" s="64"/>
    </row>
    <row r="320" spans="5:5" s="2" customFormat="1" x14ac:dyDescent="0.25">
      <c r="E320" s="64"/>
    </row>
    <row r="321" spans="5:5" s="2" customFormat="1" x14ac:dyDescent="0.25">
      <c r="E321" s="64"/>
    </row>
    <row r="322" spans="5:5" s="2" customFormat="1" x14ac:dyDescent="0.25">
      <c r="E322" s="64"/>
    </row>
    <row r="323" spans="5:5" s="2" customFormat="1" x14ac:dyDescent="0.25">
      <c r="E323" s="64"/>
    </row>
    <row r="324" spans="5:5" s="2" customFormat="1" x14ac:dyDescent="0.25">
      <c r="E324" s="64"/>
    </row>
    <row r="325" spans="5:5" s="2" customFormat="1" x14ac:dyDescent="0.25">
      <c r="E325" s="64"/>
    </row>
    <row r="326" spans="5:5" s="2" customFormat="1" x14ac:dyDescent="0.25">
      <c r="E326" s="64"/>
    </row>
    <row r="327" spans="5:5" s="2" customFormat="1" x14ac:dyDescent="0.25">
      <c r="E327" s="64"/>
    </row>
    <row r="328" spans="5:5" s="2" customFormat="1" x14ac:dyDescent="0.25">
      <c r="E328" s="64"/>
    </row>
    <row r="329" spans="5:5" s="2" customFormat="1" x14ac:dyDescent="0.25">
      <c r="E329" s="64"/>
    </row>
    <row r="330" spans="5:5" s="2" customFormat="1" x14ac:dyDescent="0.25">
      <c r="E330" s="64"/>
    </row>
    <row r="331" spans="5:5" s="2" customFormat="1" x14ac:dyDescent="0.25">
      <c r="E331" s="64"/>
    </row>
    <row r="332" spans="5:5" s="2" customFormat="1" x14ac:dyDescent="0.25">
      <c r="E332" s="64"/>
    </row>
    <row r="333" spans="5:5" s="2" customFormat="1" x14ac:dyDescent="0.25">
      <c r="E333" s="64"/>
    </row>
    <row r="334" spans="5:5" s="2" customFormat="1" x14ac:dyDescent="0.25">
      <c r="E334" s="64"/>
    </row>
    <row r="335" spans="5:5" s="2" customFormat="1" x14ac:dyDescent="0.25">
      <c r="E335" s="64"/>
    </row>
    <row r="336" spans="5:5" s="2" customFormat="1" x14ac:dyDescent="0.25">
      <c r="E336" s="64"/>
    </row>
    <row r="337" spans="5:5" s="2" customFormat="1" x14ac:dyDescent="0.25">
      <c r="E337" s="64"/>
    </row>
    <row r="338" spans="5:5" s="2" customFormat="1" x14ac:dyDescent="0.25">
      <c r="E338" s="64"/>
    </row>
    <row r="339" spans="5:5" s="2" customFormat="1" x14ac:dyDescent="0.25">
      <c r="E339" s="64"/>
    </row>
    <row r="340" spans="5:5" s="2" customFormat="1" x14ac:dyDescent="0.25">
      <c r="E340" s="64"/>
    </row>
    <row r="341" spans="5:5" s="2" customFormat="1" x14ac:dyDescent="0.25">
      <c r="E341" s="64"/>
    </row>
    <row r="342" spans="5:5" s="2" customFormat="1" x14ac:dyDescent="0.25">
      <c r="E342" s="64"/>
    </row>
    <row r="343" spans="5:5" s="2" customFormat="1" x14ac:dyDescent="0.25">
      <c r="E343" s="64"/>
    </row>
    <row r="344" spans="5:5" s="2" customFormat="1" x14ac:dyDescent="0.25">
      <c r="E344" s="64"/>
    </row>
    <row r="345" spans="5:5" s="2" customFormat="1" x14ac:dyDescent="0.25">
      <c r="E345" s="64"/>
    </row>
    <row r="346" spans="5:5" s="2" customFormat="1" x14ac:dyDescent="0.25">
      <c r="E346" s="64"/>
    </row>
    <row r="347" spans="5:5" s="2" customFormat="1" x14ac:dyDescent="0.25">
      <c r="E347" s="64"/>
    </row>
    <row r="348" spans="5:5" s="2" customFormat="1" x14ac:dyDescent="0.25">
      <c r="E348" s="64"/>
    </row>
    <row r="349" spans="5:5" s="2" customFormat="1" x14ac:dyDescent="0.25">
      <c r="E349" s="64"/>
    </row>
    <row r="350" spans="5:5" s="2" customFormat="1" x14ac:dyDescent="0.25">
      <c r="E350" s="64"/>
    </row>
    <row r="351" spans="5:5" s="2" customFormat="1" x14ac:dyDescent="0.25">
      <c r="E351" s="64"/>
    </row>
    <row r="352" spans="5:5" s="2" customFormat="1" x14ac:dyDescent="0.25">
      <c r="E352" s="64"/>
    </row>
    <row r="353" spans="5:5" s="2" customFormat="1" x14ac:dyDescent="0.25">
      <c r="E353" s="64"/>
    </row>
    <row r="354" spans="5:5" s="2" customFormat="1" x14ac:dyDescent="0.25">
      <c r="E354" s="64"/>
    </row>
    <row r="355" spans="5:5" s="2" customFormat="1" x14ac:dyDescent="0.25">
      <c r="E355" s="64"/>
    </row>
    <row r="356" spans="5:5" s="2" customFormat="1" x14ac:dyDescent="0.25">
      <c r="E356" s="64"/>
    </row>
    <row r="357" spans="5:5" s="2" customFormat="1" x14ac:dyDescent="0.25">
      <c r="E357" s="64"/>
    </row>
    <row r="358" spans="5:5" s="2" customFormat="1" x14ac:dyDescent="0.25">
      <c r="E358" s="64"/>
    </row>
    <row r="359" spans="5:5" s="2" customFormat="1" x14ac:dyDescent="0.25">
      <c r="E359" s="64"/>
    </row>
    <row r="360" spans="5:5" s="2" customFormat="1" x14ac:dyDescent="0.25">
      <c r="E360" s="64"/>
    </row>
    <row r="361" spans="5:5" s="2" customFormat="1" x14ac:dyDescent="0.25">
      <c r="E361" s="64"/>
    </row>
    <row r="362" spans="5:5" s="2" customFormat="1" x14ac:dyDescent="0.25">
      <c r="E362" s="64"/>
    </row>
    <row r="363" spans="5:5" s="2" customFormat="1" x14ac:dyDescent="0.25">
      <c r="E363" s="64"/>
    </row>
    <row r="364" spans="5:5" s="2" customFormat="1" x14ac:dyDescent="0.25">
      <c r="E364" s="64"/>
    </row>
    <row r="365" spans="5:5" s="2" customFormat="1" x14ac:dyDescent="0.25">
      <c r="E365" s="64"/>
    </row>
    <row r="366" spans="5:5" s="2" customFormat="1" x14ac:dyDescent="0.25">
      <c r="E366" s="64"/>
    </row>
    <row r="367" spans="5:5" s="2" customFormat="1" x14ac:dyDescent="0.25">
      <c r="E367" s="64"/>
    </row>
    <row r="368" spans="5:5" s="2" customFormat="1" x14ac:dyDescent="0.25">
      <c r="E368" s="64"/>
    </row>
    <row r="369" spans="5:5" s="2" customFormat="1" x14ac:dyDescent="0.25">
      <c r="E369" s="64"/>
    </row>
    <row r="370" spans="5:5" s="2" customFormat="1" x14ac:dyDescent="0.25">
      <c r="E370" s="64"/>
    </row>
    <row r="371" spans="5:5" s="2" customFormat="1" x14ac:dyDescent="0.25">
      <c r="E371" s="64"/>
    </row>
    <row r="372" spans="5:5" s="2" customFormat="1" x14ac:dyDescent="0.25">
      <c r="E372" s="64"/>
    </row>
    <row r="373" spans="5:5" s="2" customFormat="1" x14ac:dyDescent="0.25">
      <c r="E373" s="64"/>
    </row>
    <row r="374" spans="5:5" s="2" customFormat="1" x14ac:dyDescent="0.25">
      <c r="E374" s="64"/>
    </row>
    <row r="375" spans="5:5" s="2" customFormat="1" x14ac:dyDescent="0.25">
      <c r="E375" s="64"/>
    </row>
    <row r="376" spans="5:5" s="2" customFormat="1" x14ac:dyDescent="0.25">
      <c r="E376" s="64"/>
    </row>
    <row r="377" spans="5:5" s="2" customFormat="1" x14ac:dyDescent="0.25">
      <c r="E377" s="64"/>
    </row>
    <row r="378" spans="5:5" s="2" customFormat="1" x14ac:dyDescent="0.25">
      <c r="E378" s="64"/>
    </row>
    <row r="379" spans="5:5" s="2" customFormat="1" x14ac:dyDescent="0.25">
      <c r="E379" s="64"/>
    </row>
    <row r="380" spans="5:5" s="2" customFormat="1" x14ac:dyDescent="0.25">
      <c r="E380" s="64"/>
    </row>
    <row r="381" spans="5:5" s="2" customFormat="1" x14ac:dyDescent="0.25">
      <c r="E381" s="64"/>
    </row>
    <row r="382" spans="5:5" s="2" customFormat="1" x14ac:dyDescent="0.25">
      <c r="E382" s="64"/>
    </row>
    <row r="383" spans="5:5" s="2" customFormat="1" x14ac:dyDescent="0.25">
      <c r="E383" s="64"/>
    </row>
    <row r="384" spans="5:5" s="2" customFormat="1" x14ac:dyDescent="0.25">
      <c r="E384" s="64"/>
    </row>
    <row r="385" spans="5:5" s="2" customFormat="1" x14ac:dyDescent="0.25">
      <c r="E385" s="64"/>
    </row>
    <row r="386" spans="5:5" s="2" customFormat="1" x14ac:dyDescent="0.25">
      <c r="E386" s="64"/>
    </row>
    <row r="387" spans="5:5" s="2" customFormat="1" x14ac:dyDescent="0.25">
      <c r="E387" s="64"/>
    </row>
    <row r="388" spans="5:5" s="2" customFormat="1" x14ac:dyDescent="0.25">
      <c r="E388" s="64"/>
    </row>
    <row r="389" spans="5:5" s="2" customFormat="1" x14ac:dyDescent="0.25">
      <c r="E389" s="64"/>
    </row>
    <row r="390" spans="5:5" s="2" customFormat="1" x14ac:dyDescent="0.25">
      <c r="E390" s="64"/>
    </row>
    <row r="391" spans="5:5" s="2" customFormat="1" x14ac:dyDescent="0.25">
      <c r="E391" s="64"/>
    </row>
    <row r="392" spans="5:5" s="2" customFormat="1" x14ac:dyDescent="0.25">
      <c r="E392" s="64"/>
    </row>
    <row r="393" spans="5:5" s="2" customFormat="1" x14ac:dyDescent="0.25">
      <c r="E393" s="64"/>
    </row>
    <row r="394" spans="5:5" s="2" customFormat="1" x14ac:dyDescent="0.25">
      <c r="E394" s="64"/>
    </row>
    <row r="395" spans="5:5" s="2" customFormat="1" x14ac:dyDescent="0.25">
      <c r="E395" s="64"/>
    </row>
    <row r="396" spans="5:5" s="2" customFormat="1" x14ac:dyDescent="0.25">
      <c r="E396" s="64"/>
    </row>
    <row r="397" spans="5:5" s="2" customFormat="1" x14ac:dyDescent="0.25">
      <c r="E397" s="64"/>
    </row>
    <row r="398" spans="5:5" s="2" customFormat="1" x14ac:dyDescent="0.25">
      <c r="E398" s="64"/>
    </row>
    <row r="399" spans="5:5" s="2" customFormat="1" x14ac:dyDescent="0.25">
      <c r="E399" s="64"/>
    </row>
    <row r="400" spans="5:5" s="2" customFormat="1" x14ac:dyDescent="0.25">
      <c r="E400" s="64"/>
    </row>
    <row r="401" spans="5:5" s="2" customFormat="1" x14ac:dyDescent="0.25">
      <c r="E401" s="64"/>
    </row>
    <row r="402" spans="5:5" s="2" customFormat="1" x14ac:dyDescent="0.25">
      <c r="E402" s="64"/>
    </row>
    <row r="403" spans="5:5" s="2" customFormat="1" x14ac:dyDescent="0.25">
      <c r="E403" s="64"/>
    </row>
    <row r="404" spans="5:5" s="2" customFormat="1" x14ac:dyDescent="0.25">
      <c r="E404" s="64"/>
    </row>
    <row r="405" spans="5:5" s="2" customFormat="1" x14ac:dyDescent="0.25">
      <c r="E405" s="64"/>
    </row>
    <row r="406" spans="5:5" s="2" customFormat="1" x14ac:dyDescent="0.25">
      <c r="E406" s="64"/>
    </row>
    <row r="407" spans="5:5" s="2" customFormat="1" x14ac:dyDescent="0.25">
      <c r="E407" s="64"/>
    </row>
    <row r="408" spans="5:5" s="2" customFormat="1" x14ac:dyDescent="0.25">
      <c r="E408" s="64"/>
    </row>
    <row r="409" spans="5:5" s="2" customFormat="1" x14ac:dyDescent="0.25">
      <c r="E409" s="64"/>
    </row>
    <row r="410" spans="5:5" s="2" customFormat="1" x14ac:dyDescent="0.25">
      <c r="E410" s="64"/>
    </row>
    <row r="411" spans="5:5" s="2" customFormat="1" x14ac:dyDescent="0.25">
      <c r="E411" s="64"/>
    </row>
    <row r="412" spans="5:5" s="2" customFormat="1" x14ac:dyDescent="0.25">
      <c r="E412" s="64"/>
    </row>
    <row r="413" spans="5:5" s="2" customFormat="1" x14ac:dyDescent="0.25">
      <c r="E413" s="64"/>
    </row>
    <row r="414" spans="5:5" s="2" customFormat="1" x14ac:dyDescent="0.25">
      <c r="E414" s="64"/>
    </row>
    <row r="415" spans="5:5" s="2" customFormat="1" x14ac:dyDescent="0.25">
      <c r="E415" s="64"/>
    </row>
    <row r="416" spans="5:5" s="2" customFormat="1" x14ac:dyDescent="0.25">
      <c r="E416" s="64"/>
    </row>
    <row r="417" spans="5:5" s="2" customFormat="1" x14ac:dyDescent="0.25">
      <c r="E417" s="64"/>
    </row>
    <row r="418" spans="5:5" s="2" customFormat="1" x14ac:dyDescent="0.25">
      <c r="E418" s="64"/>
    </row>
    <row r="419" spans="5:5" s="2" customFormat="1" x14ac:dyDescent="0.25">
      <c r="E419" s="64"/>
    </row>
    <row r="420" spans="5:5" s="2" customFormat="1" x14ac:dyDescent="0.25">
      <c r="E420" s="64"/>
    </row>
    <row r="421" spans="5:5" s="2" customFormat="1" x14ac:dyDescent="0.25">
      <c r="E421" s="64"/>
    </row>
    <row r="422" spans="5:5" s="2" customFormat="1" x14ac:dyDescent="0.25">
      <c r="E422" s="64"/>
    </row>
    <row r="423" spans="5:5" s="2" customFormat="1" x14ac:dyDescent="0.25">
      <c r="E423" s="64"/>
    </row>
    <row r="424" spans="5:5" s="2" customFormat="1" x14ac:dyDescent="0.25">
      <c r="E424" s="64"/>
    </row>
    <row r="425" spans="5:5" s="2" customFormat="1" x14ac:dyDescent="0.25">
      <c r="E425" s="64"/>
    </row>
    <row r="426" spans="5:5" s="2" customFormat="1" x14ac:dyDescent="0.25">
      <c r="E426" s="64"/>
    </row>
    <row r="427" spans="5:5" s="2" customFormat="1" x14ac:dyDescent="0.25">
      <c r="E427" s="64"/>
    </row>
    <row r="428" spans="5:5" s="2" customFormat="1" x14ac:dyDescent="0.25">
      <c r="E428" s="64"/>
    </row>
    <row r="429" spans="5:5" s="2" customFormat="1" x14ac:dyDescent="0.25">
      <c r="E429" s="64"/>
    </row>
    <row r="430" spans="5:5" s="2" customFormat="1" x14ac:dyDescent="0.25">
      <c r="E430" s="64"/>
    </row>
    <row r="431" spans="5:5" s="2" customFormat="1" x14ac:dyDescent="0.25">
      <c r="E431" s="64"/>
    </row>
    <row r="432" spans="5:5" s="2" customFormat="1" x14ac:dyDescent="0.25">
      <c r="E432" s="64"/>
    </row>
    <row r="433" spans="5:5" s="2" customFormat="1" x14ac:dyDescent="0.25">
      <c r="E433" s="64"/>
    </row>
    <row r="434" spans="5:5" s="2" customFormat="1" x14ac:dyDescent="0.25">
      <c r="E434" s="64"/>
    </row>
    <row r="435" spans="5:5" s="2" customFormat="1" x14ac:dyDescent="0.25">
      <c r="E435" s="64"/>
    </row>
    <row r="436" spans="5:5" s="2" customFormat="1" x14ac:dyDescent="0.25">
      <c r="E436" s="64"/>
    </row>
    <row r="437" spans="5:5" s="2" customFormat="1" x14ac:dyDescent="0.25">
      <c r="E437" s="64"/>
    </row>
    <row r="438" spans="5:5" s="2" customFormat="1" x14ac:dyDescent="0.25">
      <c r="E438" s="64"/>
    </row>
    <row r="439" spans="5:5" s="2" customFormat="1" x14ac:dyDescent="0.25">
      <c r="E439" s="64"/>
    </row>
    <row r="440" spans="5:5" s="2" customFormat="1" x14ac:dyDescent="0.25">
      <c r="E440" s="64"/>
    </row>
    <row r="441" spans="5:5" s="2" customFormat="1" x14ac:dyDescent="0.25">
      <c r="E441" s="64"/>
    </row>
    <row r="442" spans="5:5" s="2" customFormat="1" x14ac:dyDescent="0.25">
      <c r="E442" s="64"/>
    </row>
    <row r="443" spans="5:5" s="2" customFormat="1" x14ac:dyDescent="0.25">
      <c r="E443" s="64"/>
    </row>
    <row r="444" spans="5:5" s="2" customFormat="1" x14ac:dyDescent="0.25">
      <c r="E444" s="64"/>
    </row>
    <row r="445" spans="5:5" s="2" customFormat="1" x14ac:dyDescent="0.25">
      <c r="E445" s="64"/>
    </row>
    <row r="446" spans="5:5" s="2" customFormat="1" x14ac:dyDescent="0.25">
      <c r="E446" s="64"/>
    </row>
    <row r="447" spans="5:5" s="2" customFormat="1" x14ac:dyDescent="0.25">
      <c r="E447" s="64"/>
    </row>
    <row r="448" spans="5:5" s="2" customFormat="1" x14ac:dyDescent="0.25">
      <c r="E448" s="64"/>
    </row>
    <row r="449" spans="5:5" s="2" customFormat="1" x14ac:dyDescent="0.25">
      <c r="E449" s="64"/>
    </row>
    <row r="450" spans="5:5" s="2" customFormat="1" x14ac:dyDescent="0.25">
      <c r="E450" s="64"/>
    </row>
    <row r="451" spans="5:5" s="2" customFormat="1" x14ac:dyDescent="0.25">
      <c r="E451" s="64"/>
    </row>
    <row r="452" spans="5:5" s="2" customFormat="1" x14ac:dyDescent="0.25">
      <c r="E452" s="64"/>
    </row>
    <row r="453" spans="5:5" s="2" customFormat="1" x14ac:dyDescent="0.25">
      <c r="E453" s="64"/>
    </row>
    <row r="454" spans="5:5" s="2" customFormat="1" x14ac:dyDescent="0.25">
      <c r="E454" s="64"/>
    </row>
    <row r="455" spans="5:5" s="2" customFormat="1" x14ac:dyDescent="0.25">
      <c r="E455" s="64"/>
    </row>
    <row r="456" spans="5:5" s="2" customFormat="1" x14ac:dyDescent="0.25">
      <c r="E456" s="64"/>
    </row>
    <row r="457" spans="5:5" s="2" customFormat="1" x14ac:dyDescent="0.25">
      <c r="E457" s="64"/>
    </row>
    <row r="458" spans="5:5" s="2" customFormat="1" x14ac:dyDescent="0.25">
      <c r="E458" s="64"/>
    </row>
    <row r="459" spans="5:5" s="2" customFormat="1" x14ac:dyDescent="0.25">
      <c r="E459" s="64"/>
    </row>
    <row r="460" spans="5:5" s="2" customFormat="1" x14ac:dyDescent="0.25">
      <c r="E460" s="64"/>
    </row>
    <row r="461" spans="5:5" s="2" customFormat="1" x14ac:dyDescent="0.25">
      <c r="E461" s="64"/>
    </row>
    <row r="462" spans="5:5" s="2" customFormat="1" x14ac:dyDescent="0.25">
      <c r="E462" s="64"/>
    </row>
    <row r="463" spans="5:5" s="2" customFormat="1" x14ac:dyDescent="0.25">
      <c r="E463" s="64"/>
    </row>
    <row r="464" spans="5:5" s="2" customFormat="1" x14ac:dyDescent="0.25">
      <c r="E464" s="64"/>
    </row>
    <row r="465" spans="5:5" s="2" customFormat="1" x14ac:dyDescent="0.25">
      <c r="E465" s="64"/>
    </row>
    <row r="466" spans="5:5" s="2" customFormat="1" x14ac:dyDescent="0.25">
      <c r="E466" s="64"/>
    </row>
    <row r="467" spans="5:5" s="2" customFormat="1" x14ac:dyDescent="0.25">
      <c r="E467" s="64"/>
    </row>
    <row r="468" spans="5:5" s="2" customFormat="1" x14ac:dyDescent="0.25">
      <c r="E468" s="64"/>
    </row>
    <row r="469" spans="5:5" s="2" customFormat="1" x14ac:dyDescent="0.25">
      <c r="E469" s="64"/>
    </row>
    <row r="470" spans="5:5" s="2" customFormat="1" x14ac:dyDescent="0.25">
      <c r="E470" s="64"/>
    </row>
    <row r="471" spans="5:5" s="2" customFormat="1" x14ac:dyDescent="0.25">
      <c r="E471" s="64"/>
    </row>
    <row r="472" spans="5:5" s="2" customFormat="1" x14ac:dyDescent="0.25">
      <c r="E472" s="64"/>
    </row>
    <row r="473" spans="5:5" s="2" customFormat="1" x14ac:dyDescent="0.25">
      <c r="E473" s="64"/>
    </row>
    <row r="474" spans="5:5" s="2" customFormat="1" x14ac:dyDescent="0.25">
      <c r="E474" s="64"/>
    </row>
    <row r="475" spans="5:5" s="2" customFormat="1" x14ac:dyDescent="0.25">
      <c r="E475" s="64"/>
    </row>
    <row r="476" spans="5:5" s="2" customFormat="1" x14ac:dyDescent="0.25">
      <c r="E476" s="64"/>
    </row>
    <row r="477" spans="5:5" s="2" customFormat="1" x14ac:dyDescent="0.25">
      <c r="E477" s="64"/>
    </row>
    <row r="478" spans="5:5" s="2" customFormat="1" x14ac:dyDescent="0.25">
      <c r="E478" s="64"/>
    </row>
    <row r="479" spans="5:5" s="2" customFormat="1" x14ac:dyDescent="0.25">
      <c r="E479" s="64"/>
    </row>
    <row r="480" spans="5:5" s="2" customFormat="1" x14ac:dyDescent="0.25">
      <c r="E480" s="64"/>
    </row>
    <row r="481" spans="5:5" s="2" customFormat="1" x14ac:dyDescent="0.25">
      <c r="E481" s="64"/>
    </row>
    <row r="482" spans="5:5" s="2" customFormat="1" x14ac:dyDescent="0.25">
      <c r="E482" s="64"/>
    </row>
    <row r="483" spans="5:5" s="2" customFormat="1" x14ac:dyDescent="0.25">
      <c r="E483" s="64"/>
    </row>
    <row r="484" spans="5:5" s="2" customFormat="1" x14ac:dyDescent="0.25">
      <c r="E484" s="64"/>
    </row>
    <row r="485" spans="5:5" s="2" customFormat="1" x14ac:dyDescent="0.25">
      <c r="E485" s="64"/>
    </row>
    <row r="486" spans="5:5" s="2" customFormat="1" x14ac:dyDescent="0.25">
      <c r="E486" s="64"/>
    </row>
    <row r="487" spans="5:5" s="2" customFormat="1" x14ac:dyDescent="0.25">
      <c r="E487" s="64"/>
    </row>
    <row r="488" spans="5:5" s="2" customFormat="1" x14ac:dyDescent="0.25">
      <c r="E488" s="64"/>
    </row>
    <row r="489" spans="5:5" s="2" customFormat="1" x14ac:dyDescent="0.25">
      <c r="E489" s="64"/>
    </row>
    <row r="490" spans="5:5" s="2" customFormat="1" x14ac:dyDescent="0.25">
      <c r="E490" s="64"/>
    </row>
    <row r="491" spans="5:5" s="2" customFormat="1" x14ac:dyDescent="0.25">
      <c r="E491" s="64"/>
    </row>
    <row r="492" spans="5:5" s="2" customFormat="1" x14ac:dyDescent="0.25">
      <c r="E492" s="64"/>
    </row>
    <row r="493" spans="5:5" s="2" customFormat="1" x14ac:dyDescent="0.25">
      <c r="E493" s="64"/>
    </row>
    <row r="494" spans="5:5" s="2" customFormat="1" x14ac:dyDescent="0.25">
      <c r="E494" s="64"/>
    </row>
    <row r="495" spans="5:5" s="2" customFormat="1" x14ac:dyDescent="0.25">
      <c r="E495" s="64"/>
    </row>
    <row r="496" spans="5:5" s="2" customFormat="1" x14ac:dyDescent="0.25">
      <c r="E496" s="64"/>
    </row>
    <row r="497" spans="5:5" s="2" customFormat="1" x14ac:dyDescent="0.25">
      <c r="E497" s="64"/>
    </row>
    <row r="498" spans="5:5" s="2" customFormat="1" x14ac:dyDescent="0.25">
      <c r="E498" s="64"/>
    </row>
    <row r="499" spans="5:5" s="2" customFormat="1" x14ac:dyDescent="0.25">
      <c r="E499" s="64"/>
    </row>
    <row r="500" spans="5:5" s="2" customFormat="1" x14ac:dyDescent="0.25">
      <c r="E500" s="64"/>
    </row>
    <row r="501" spans="5:5" s="2" customFormat="1" x14ac:dyDescent="0.25">
      <c r="E501" s="64"/>
    </row>
    <row r="502" spans="5:5" s="2" customFormat="1" x14ac:dyDescent="0.25">
      <c r="E502" s="64"/>
    </row>
    <row r="503" spans="5:5" s="2" customFormat="1" x14ac:dyDescent="0.25">
      <c r="E503" s="64"/>
    </row>
    <row r="504" spans="5:5" s="2" customFormat="1" x14ac:dyDescent="0.25">
      <c r="E504" s="64"/>
    </row>
    <row r="505" spans="5:5" s="2" customFormat="1" x14ac:dyDescent="0.25">
      <c r="E505" s="64"/>
    </row>
    <row r="506" spans="5:5" s="2" customFormat="1" x14ac:dyDescent="0.25">
      <c r="E506" s="64"/>
    </row>
    <row r="507" spans="5:5" s="2" customFormat="1" x14ac:dyDescent="0.25">
      <c r="E507" s="64"/>
    </row>
    <row r="508" spans="5:5" s="2" customFormat="1" x14ac:dyDescent="0.25">
      <c r="E508" s="64"/>
    </row>
    <row r="509" spans="5:5" s="2" customFormat="1" x14ac:dyDescent="0.25">
      <c r="E509" s="64"/>
    </row>
    <row r="510" spans="5:5" s="2" customFormat="1" x14ac:dyDescent="0.25">
      <c r="E510" s="64"/>
    </row>
    <row r="511" spans="5:5" s="2" customFormat="1" x14ac:dyDescent="0.25">
      <c r="E511" s="64"/>
    </row>
    <row r="512" spans="5:5" s="2" customFormat="1" x14ac:dyDescent="0.25">
      <c r="E512" s="64"/>
    </row>
    <row r="513" spans="5:5" s="2" customFormat="1" x14ac:dyDescent="0.25">
      <c r="E513" s="64"/>
    </row>
    <row r="514" spans="5:5" s="2" customFormat="1" x14ac:dyDescent="0.25">
      <c r="E514" s="64"/>
    </row>
    <row r="515" spans="5:5" s="2" customFormat="1" x14ac:dyDescent="0.25">
      <c r="E515" s="64"/>
    </row>
    <row r="516" spans="5:5" s="2" customFormat="1" x14ac:dyDescent="0.25">
      <c r="E516" s="64"/>
    </row>
    <row r="517" spans="5:5" s="2" customFormat="1" x14ac:dyDescent="0.25">
      <c r="E517" s="64"/>
    </row>
    <row r="518" spans="5:5" s="2" customFormat="1" x14ac:dyDescent="0.25">
      <c r="E518" s="64"/>
    </row>
    <row r="519" spans="5:5" s="2" customFormat="1" x14ac:dyDescent="0.25">
      <c r="E519" s="64"/>
    </row>
    <row r="520" spans="5:5" s="2" customFormat="1" x14ac:dyDescent="0.25">
      <c r="E520" s="64"/>
    </row>
    <row r="521" spans="5:5" s="2" customFormat="1" x14ac:dyDescent="0.25">
      <c r="E521" s="64"/>
    </row>
    <row r="522" spans="5:5" s="2" customFormat="1" x14ac:dyDescent="0.25">
      <c r="E522" s="64"/>
    </row>
    <row r="523" spans="5:5" s="2" customFormat="1" x14ac:dyDescent="0.25">
      <c r="E523" s="64"/>
    </row>
    <row r="524" spans="5:5" s="2" customFormat="1" x14ac:dyDescent="0.25">
      <c r="E524" s="64"/>
    </row>
    <row r="525" spans="5:5" s="2" customFormat="1" x14ac:dyDescent="0.25">
      <c r="E525" s="64"/>
    </row>
    <row r="526" spans="5:5" s="2" customFormat="1" x14ac:dyDescent="0.25">
      <c r="E526" s="64"/>
    </row>
    <row r="527" spans="5:5" s="2" customFormat="1" x14ac:dyDescent="0.25">
      <c r="E527" s="64"/>
    </row>
    <row r="528" spans="5:5" s="2" customFormat="1" x14ac:dyDescent="0.25">
      <c r="E528" s="64"/>
    </row>
    <row r="529" spans="5:5" s="2" customFormat="1" x14ac:dyDescent="0.25">
      <c r="E529" s="64"/>
    </row>
    <row r="530" spans="5:5" s="2" customFormat="1" x14ac:dyDescent="0.25">
      <c r="E530" s="64"/>
    </row>
    <row r="531" spans="5:5" s="2" customFormat="1" x14ac:dyDescent="0.25">
      <c r="E531" s="64"/>
    </row>
    <row r="532" spans="5:5" s="2" customFormat="1" x14ac:dyDescent="0.25">
      <c r="E532" s="64"/>
    </row>
    <row r="533" spans="5:5" s="2" customFormat="1" x14ac:dyDescent="0.25">
      <c r="E533" s="64"/>
    </row>
    <row r="534" spans="5:5" s="2" customFormat="1" x14ac:dyDescent="0.25">
      <c r="E534" s="64"/>
    </row>
    <row r="535" spans="5:5" s="2" customFormat="1" x14ac:dyDescent="0.25">
      <c r="E535" s="64"/>
    </row>
    <row r="536" spans="5:5" s="2" customFormat="1" x14ac:dyDescent="0.25">
      <c r="E536" s="64"/>
    </row>
    <row r="537" spans="5:5" s="2" customFormat="1" x14ac:dyDescent="0.25">
      <c r="E537" s="64"/>
    </row>
    <row r="538" spans="5:5" s="2" customFormat="1" x14ac:dyDescent="0.25">
      <c r="E538" s="64"/>
    </row>
    <row r="539" spans="5:5" s="2" customFormat="1" x14ac:dyDescent="0.25">
      <c r="E539" s="64"/>
    </row>
    <row r="540" spans="5:5" s="2" customFormat="1" x14ac:dyDescent="0.25">
      <c r="E540" s="64"/>
    </row>
    <row r="541" spans="5:5" s="2" customFormat="1" x14ac:dyDescent="0.25">
      <c r="E541" s="64"/>
    </row>
    <row r="542" spans="5:5" s="2" customFormat="1" x14ac:dyDescent="0.25">
      <c r="E542" s="64"/>
    </row>
    <row r="543" spans="5:5" s="2" customFormat="1" x14ac:dyDescent="0.25">
      <c r="E543" s="64"/>
    </row>
    <row r="544" spans="5:5" s="2" customFormat="1" x14ac:dyDescent="0.25">
      <c r="E544" s="64"/>
    </row>
    <row r="545" spans="5:5" s="2" customFormat="1" x14ac:dyDescent="0.25">
      <c r="E545" s="64"/>
    </row>
    <row r="546" spans="5:5" s="2" customFormat="1" x14ac:dyDescent="0.25">
      <c r="E546" s="64"/>
    </row>
    <row r="547" spans="5:5" s="2" customFormat="1" x14ac:dyDescent="0.25">
      <c r="E547" s="64"/>
    </row>
    <row r="548" spans="5:5" s="2" customFormat="1" x14ac:dyDescent="0.25">
      <c r="E548" s="64"/>
    </row>
    <row r="549" spans="5:5" s="2" customFormat="1" x14ac:dyDescent="0.25">
      <c r="E549" s="64"/>
    </row>
    <row r="550" spans="5:5" s="2" customFormat="1" x14ac:dyDescent="0.25">
      <c r="E550" s="64"/>
    </row>
    <row r="551" spans="5:5" s="2" customFormat="1" x14ac:dyDescent="0.25">
      <c r="E551" s="64"/>
    </row>
    <row r="552" spans="5:5" s="2" customFormat="1" x14ac:dyDescent="0.25">
      <c r="E552" s="64"/>
    </row>
    <row r="553" spans="5:5" s="2" customFormat="1" x14ac:dyDescent="0.25">
      <c r="E553" s="64"/>
    </row>
    <row r="554" spans="5:5" s="2" customFormat="1" x14ac:dyDescent="0.25">
      <c r="E554" s="64"/>
    </row>
    <row r="555" spans="5:5" s="2" customFormat="1" x14ac:dyDescent="0.25">
      <c r="E555" s="64"/>
    </row>
    <row r="556" spans="5:5" s="2" customFormat="1" x14ac:dyDescent="0.25">
      <c r="E556" s="64"/>
    </row>
    <row r="557" spans="5:5" s="2" customFormat="1" x14ac:dyDescent="0.25">
      <c r="E557" s="64"/>
    </row>
    <row r="558" spans="5:5" s="2" customFormat="1" x14ac:dyDescent="0.25">
      <c r="E558" s="64"/>
    </row>
    <row r="559" spans="5:5" s="2" customFormat="1" x14ac:dyDescent="0.25">
      <c r="E559" s="64"/>
    </row>
    <row r="560" spans="5:5" s="2" customFormat="1" x14ac:dyDescent="0.25">
      <c r="E560" s="64"/>
    </row>
    <row r="561" spans="5:5" s="2" customFormat="1" x14ac:dyDescent="0.25">
      <c r="E561" s="64"/>
    </row>
    <row r="562" spans="5:5" s="2" customFormat="1" x14ac:dyDescent="0.25">
      <c r="E562" s="64"/>
    </row>
    <row r="563" spans="5:5" s="2" customFormat="1" x14ac:dyDescent="0.25">
      <c r="E563" s="64"/>
    </row>
    <row r="564" spans="5:5" s="2" customFormat="1" x14ac:dyDescent="0.25">
      <c r="E564" s="64"/>
    </row>
    <row r="565" spans="5:5" s="2" customFormat="1" x14ac:dyDescent="0.25">
      <c r="E565" s="64"/>
    </row>
    <row r="566" spans="5:5" s="2" customFormat="1" x14ac:dyDescent="0.25">
      <c r="E566" s="64"/>
    </row>
    <row r="567" spans="5:5" s="2" customFormat="1" x14ac:dyDescent="0.25">
      <c r="E567" s="64"/>
    </row>
    <row r="568" spans="5:5" s="2" customFormat="1" x14ac:dyDescent="0.25">
      <c r="E568" s="64"/>
    </row>
    <row r="569" spans="5:5" s="2" customFormat="1" x14ac:dyDescent="0.25">
      <c r="E569" s="64"/>
    </row>
    <row r="570" spans="5:5" s="2" customFormat="1" x14ac:dyDescent="0.25">
      <c r="E570" s="64"/>
    </row>
    <row r="571" spans="5:5" s="2" customFormat="1" x14ac:dyDescent="0.25">
      <c r="E571" s="64"/>
    </row>
    <row r="572" spans="5:5" s="2" customFormat="1" x14ac:dyDescent="0.25">
      <c r="E572" s="64"/>
    </row>
    <row r="573" spans="5:5" s="2" customFormat="1" x14ac:dyDescent="0.25">
      <c r="E573" s="64"/>
    </row>
    <row r="574" spans="5:5" s="2" customFormat="1" x14ac:dyDescent="0.25">
      <c r="E574" s="64"/>
    </row>
    <row r="575" spans="5:5" s="2" customFormat="1" x14ac:dyDescent="0.25">
      <c r="E575" s="64"/>
    </row>
    <row r="576" spans="5:5" s="2" customFormat="1" x14ac:dyDescent="0.25">
      <c r="E576" s="64"/>
    </row>
    <row r="577" spans="5:5" s="2" customFormat="1" x14ac:dyDescent="0.25">
      <c r="E577" s="64"/>
    </row>
    <row r="578" spans="5:5" s="2" customFormat="1" x14ac:dyDescent="0.25">
      <c r="E578" s="64"/>
    </row>
    <row r="579" spans="5:5" s="2" customFormat="1" x14ac:dyDescent="0.25">
      <c r="E579" s="64"/>
    </row>
    <row r="580" spans="5:5" s="2" customFormat="1" x14ac:dyDescent="0.25">
      <c r="E580" s="64"/>
    </row>
    <row r="581" spans="5:5" s="2" customFormat="1" x14ac:dyDescent="0.25">
      <c r="E581" s="64"/>
    </row>
    <row r="582" spans="5:5" s="2" customFormat="1" x14ac:dyDescent="0.25">
      <c r="E582" s="64"/>
    </row>
    <row r="583" spans="5:5" s="2" customFormat="1" x14ac:dyDescent="0.25">
      <c r="E583" s="64"/>
    </row>
    <row r="584" spans="5:5" s="2" customFormat="1" x14ac:dyDescent="0.25">
      <c r="E584" s="64"/>
    </row>
    <row r="585" spans="5:5" s="2" customFormat="1" x14ac:dyDescent="0.25">
      <c r="E585" s="64"/>
    </row>
    <row r="586" spans="5:5" s="2" customFormat="1" x14ac:dyDescent="0.25">
      <c r="E586" s="64"/>
    </row>
    <row r="587" spans="5:5" s="2" customFormat="1" x14ac:dyDescent="0.25">
      <c r="E587" s="64"/>
    </row>
    <row r="588" spans="5:5" s="2" customFormat="1" x14ac:dyDescent="0.25">
      <c r="E588" s="64"/>
    </row>
    <row r="589" spans="5:5" s="2" customFormat="1" x14ac:dyDescent="0.25">
      <c r="E589" s="64"/>
    </row>
    <row r="590" spans="5:5" s="2" customFormat="1" x14ac:dyDescent="0.25">
      <c r="E590" s="64"/>
    </row>
    <row r="591" spans="5:5" s="2" customFormat="1" x14ac:dyDescent="0.25">
      <c r="E591" s="64"/>
    </row>
    <row r="592" spans="5:5" s="2" customFormat="1" x14ac:dyDescent="0.25">
      <c r="E592" s="64"/>
    </row>
    <row r="593" spans="5:5" s="2" customFormat="1" x14ac:dyDescent="0.25">
      <c r="E593" s="64"/>
    </row>
    <row r="594" spans="5:5" s="2" customFormat="1" x14ac:dyDescent="0.25">
      <c r="E594" s="64"/>
    </row>
    <row r="595" spans="5:5" s="2" customFormat="1" x14ac:dyDescent="0.25">
      <c r="E595" s="64"/>
    </row>
    <row r="596" spans="5:5" s="2" customFormat="1" x14ac:dyDescent="0.25">
      <c r="E596" s="64"/>
    </row>
    <row r="597" spans="5:5" s="2" customFormat="1" x14ac:dyDescent="0.25">
      <c r="E597" s="64"/>
    </row>
    <row r="598" spans="5:5" s="2" customFormat="1" x14ac:dyDescent="0.25">
      <c r="E598" s="64"/>
    </row>
    <row r="599" spans="5:5" s="2" customFormat="1" x14ac:dyDescent="0.25">
      <c r="E599" s="64"/>
    </row>
    <row r="600" spans="5:5" s="2" customFormat="1" x14ac:dyDescent="0.25">
      <c r="E600" s="64"/>
    </row>
    <row r="601" spans="5:5" s="2" customFormat="1" x14ac:dyDescent="0.25">
      <c r="E601" s="64"/>
    </row>
    <row r="602" spans="5:5" s="2" customFormat="1" x14ac:dyDescent="0.25">
      <c r="E602" s="64"/>
    </row>
    <row r="603" spans="5:5" s="2" customFormat="1" x14ac:dyDescent="0.25">
      <c r="E603" s="64"/>
    </row>
    <row r="604" spans="5:5" s="2" customFormat="1" x14ac:dyDescent="0.25">
      <c r="E604" s="64"/>
    </row>
    <row r="605" spans="5:5" s="2" customFormat="1" x14ac:dyDescent="0.25">
      <c r="E605" s="64"/>
    </row>
    <row r="606" spans="5:5" s="2" customFormat="1" x14ac:dyDescent="0.25">
      <c r="E606" s="64"/>
    </row>
    <row r="607" spans="5:5" s="2" customFormat="1" x14ac:dyDescent="0.25">
      <c r="E607" s="64"/>
    </row>
    <row r="608" spans="5:5" s="2" customFormat="1" x14ac:dyDescent="0.25">
      <c r="E608" s="64"/>
    </row>
    <row r="609" spans="5:5" s="2" customFormat="1" x14ac:dyDescent="0.25">
      <c r="E609" s="64"/>
    </row>
    <row r="610" spans="5:5" s="2" customFormat="1" x14ac:dyDescent="0.25">
      <c r="E610" s="64"/>
    </row>
    <row r="611" spans="5:5" s="2" customFormat="1" x14ac:dyDescent="0.25">
      <c r="E611" s="64"/>
    </row>
    <row r="612" spans="5:5" s="2" customFormat="1" x14ac:dyDescent="0.25">
      <c r="E612" s="64"/>
    </row>
    <row r="613" spans="5:5" s="2" customFormat="1" x14ac:dyDescent="0.25">
      <c r="E613" s="64"/>
    </row>
    <row r="614" spans="5:5" s="2" customFormat="1" x14ac:dyDescent="0.25">
      <c r="E614" s="64"/>
    </row>
    <row r="615" spans="5:5" s="2" customFormat="1" x14ac:dyDescent="0.25">
      <c r="E615" s="64"/>
    </row>
    <row r="616" spans="5:5" s="2" customFormat="1" x14ac:dyDescent="0.25">
      <c r="E616" s="64"/>
    </row>
    <row r="617" spans="5:5" s="2" customFormat="1" x14ac:dyDescent="0.25">
      <c r="E617" s="64"/>
    </row>
    <row r="618" spans="5:5" s="2" customFormat="1" x14ac:dyDescent="0.25">
      <c r="E618" s="64"/>
    </row>
    <row r="619" spans="5:5" s="2" customFormat="1" x14ac:dyDescent="0.25">
      <c r="E619" s="64"/>
    </row>
    <row r="620" spans="5:5" s="2" customFormat="1" x14ac:dyDescent="0.25">
      <c r="E620" s="64"/>
    </row>
    <row r="621" spans="5:5" s="2" customFormat="1" x14ac:dyDescent="0.25">
      <c r="E621" s="64"/>
    </row>
    <row r="622" spans="5:5" s="2" customFormat="1" x14ac:dyDescent="0.25">
      <c r="E622" s="64"/>
    </row>
    <row r="623" spans="5:5" s="2" customFormat="1" x14ac:dyDescent="0.25">
      <c r="E623" s="64"/>
    </row>
    <row r="624" spans="5:5" s="2" customFormat="1" x14ac:dyDescent="0.25">
      <c r="E624" s="64"/>
    </row>
    <row r="625" spans="5:5" s="2" customFormat="1" x14ac:dyDescent="0.25">
      <c r="E625" s="64"/>
    </row>
    <row r="626" spans="5:5" s="2" customFormat="1" x14ac:dyDescent="0.25">
      <c r="E626" s="64"/>
    </row>
    <row r="627" spans="5:5" s="2" customFormat="1" x14ac:dyDescent="0.25">
      <c r="E627" s="64"/>
    </row>
    <row r="628" spans="5:5" s="2" customFormat="1" x14ac:dyDescent="0.25">
      <c r="E628" s="64"/>
    </row>
    <row r="629" spans="5:5" s="2" customFormat="1" x14ac:dyDescent="0.25">
      <c r="E629" s="64"/>
    </row>
    <row r="630" spans="5:5" s="2" customFormat="1" x14ac:dyDescent="0.25">
      <c r="E630" s="64"/>
    </row>
    <row r="631" spans="5:5" s="2" customFormat="1" x14ac:dyDescent="0.25">
      <c r="E631" s="64"/>
    </row>
    <row r="632" spans="5:5" s="2" customFormat="1" x14ac:dyDescent="0.25">
      <c r="E632" s="64"/>
    </row>
    <row r="633" spans="5:5" s="2" customFormat="1" x14ac:dyDescent="0.25">
      <c r="E633" s="64"/>
    </row>
    <row r="634" spans="5:5" s="2" customFormat="1" x14ac:dyDescent="0.25">
      <c r="E634" s="64"/>
    </row>
    <row r="635" spans="5:5" s="2" customFormat="1" x14ac:dyDescent="0.25">
      <c r="E635" s="64"/>
    </row>
    <row r="636" spans="5:5" s="2" customFormat="1" x14ac:dyDescent="0.25">
      <c r="E636" s="64"/>
    </row>
    <row r="637" spans="5:5" s="2" customFormat="1" x14ac:dyDescent="0.25">
      <c r="E637" s="64"/>
    </row>
    <row r="638" spans="5:5" s="2" customFormat="1" x14ac:dyDescent="0.25">
      <c r="E638" s="64"/>
    </row>
    <row r="639" spans="5:5" s="2" customFormat="1" x14ac:dyDescent="0.25">
      <c r="E639" s="64"/>
    </row>
    <row r="640" spans="5:5" s="2" customFormat="1" x14ac:dyDescent="0.25">
      <c r="E640" s="64"/>
    </row>
    <row r="641" spans="5:5" s="2" customFormat="1" x14ac:dyDescent="0.25">
      <c r="E641" s="64"/>
    </row>
    <row r="642" spans="5:5" s="2" customFormat="1" x14ac:dyDescent="0.25">
      <c r="E642" s="64"/>
    </row>
    <row r="643" spans="5:5" s="2" customFormat="1" x14ac:dyDescent="0.25">
      <c r="E643" s="64"/>
    </row>
    <row r="644" spans="5:5" s="2" customFormat="1" x14ac:dyDescent="0.25">
      <c r="E644" s="64"/>
    </row>
    <row r="645" spans="5:5" s="2" customFormat="1" x14ac:dyDescent="0.25">
      <c r="E645" s="64"/>
    </row>
    <row r="646" spans="5:5" s="2" customFormat="1" x14ac:dyDescent="0.25">
      <c r="E646" s="64"/>
    </row>
    <row r="647" spans="5:5" s="2" customFormat="1" x14ac:dyDescent="0.25">
      <c r="E647" s="64"/>
    </row>
    <row r="648" spans="5:5" s="2" customFormat="1" x14ac:dyDescent="0.25">
      <c r="E648" s="64"/>
    </row>
    <row r="649" spans="5:5" s="2" customFormat="1" x14ac:dyDescent="0.25">
      <c r="E649" s="64"/>
    </row>
    <row r="650" spans="5:5" s="2" customFormat="1" x14ac:dyDescent="0.25">
      <c r="E650" s="64"/>
    </row>
    <row r="651" spans="5:5" s="2" customFormat="1" x14ac:dyDescent="0.25">
      <c r="E651" s="64"/>
    </row>
    <row r="652" spans="5:5" s="2" customFormat="1" x14ac:dyDescent="0.25">
      <c r="E652" s="64"/>
    </row>
    <row r="653" spans="5:5" s="2" customFormat="1" x14ac:dyDescent="0.25">
      <c r="E653" s="64"/>
    </row>
    <row r="654" spans="5:5" s="2" customFormat="1" x14ac:dyDescent="0.25">
      <c r="E654" s="64"/>
    </row>
    <row r="655" spans="5:5" s="2" customFormat="1" x14ac:dyDescent="0.25">
      <c r="E655" s="64"/>
    </row>
    <row r="656" spans="5:5" s="2" customFormat="1" x14ac:dyDescent="0.25">
      <c r="E656" s="64"/>
    </row>
    <row r="657" spans="5:5" s="2" customFormat="1" x14ac:dyDescent="0.25">
      <c r="E657" s="64"/>
    </row>
    <row r="658" spans="5:5" s="2" customFormat="1" x14ac:dyDescent="0.25">
      <c r="E658" s="64"/>
    </row>
    <row r="659" spans="5:5" s="2" customFormat="1" x14ac:dyDescent="0.25">
      <c r="E659" s="64"/>
    </row>
    <row r="660" spans="5:5" s="2" customFormat="1" x14ac:dyDescent="0.25">
      <c r="E660" s="64"/>
    </row>
    <row r="661" spans="5:5" s="2" customFormat="1" x14ac:dyDescent="0.25">
      <c r="E661" s="64"/>
    </row>
    <row r="662" spans="5:5" s="2" customFormat="1" x14ac:dyDescent="0.25">
      <c r="E662" s="64"/>
    </row>
    <row r="663" spans="5:5" s="2" customFormat="1" x14ac:dyDescent="0.25">
      <c r="E663" s="64"/>
    </row>
    <row r="664" spans="5:5" s="2" customFormat="1" x14ac:dyDescent="0.25">
      <c r="E664" s="64"/>
    </row>
    <row r="665" spans="5:5" s="2" customFormat="1" x14ac:dyDescent="0.25">
      <c r="E665" s="64"/>
    </row>
    <row r="666" spans="5:5" s="2" customFormat="1" x14ac:dyDescent="0.25">
      <c r="E666" s="64"/>
    </row>
    <row r="667" spans="5:5" s="2" customFormat="1" x14ac:dyDescent="0.25">
      <c r="E667" s="64"/>
    </row>
    <row r="668" spans="5:5" s="2" customFormat="1" x14ac:dyDescent="0.25">
      <c r="E668" s="64"/>
    </row>
    <row r="669" spans="5:5" s="2" customFormat="1" x14ac:dyDescent="0.25">
      <c r="E669" s="64"/>
    </row>
    <row r="670" spans="5:5" s="2" customFormat="1" x14ac:dyDescent="0.25">
      <c r="E670" s="64"/>
    </row>
    <row r="671" spans="5:5" s="2" customFormat="1" x14ac:dyDescent="0.25">
      <c r="E671" s="64"/>
    </row>
    <row r="672" spans="5:5" s="2" customFormat="1" x14ac:dyDescent="0.25">
      <c r="E672" s="64"/>
    </row>
    <row r="673" spans="5:5" s="2" customFormat="1" x14ac:dyDescent="0.25">
      <c r="E673" s="64"/>
    </row>
    <row r="674" spans="5:5" s="2" customFormat="1" x14ac:dyDescent="0.25">
      <c r="E674" s="64"/>
    </row>
    <row r="675" spans="5:5" s="2" customFormat="1" x14ac:dyDescent="0.25">
      <c r="E675" s="64"/>
    </row>
    <row r="676" spans="5:5" s="2" customFormat="1" x14ac:dyDescent="0.25">
      <c r="E676" s="64"/>
    </row>
    <row r="677" spans="5:5" s="2" customFormat="1" x14ac:dyDescent="0.25">
      <c r="E677" s="64"/>
    </row>
    <row r="678" spans="5:5" s="2" customFormat="1" x14ac:dyDescent="0.25">
      <c r="E678" s="64"/>
    </row>
    <row r="679" spans="5:5" s="2" customFormat="1" x14ac:dyDescent="0.25">
      <c r="E679" s="64"/>
    </row>
    <row r="680" spans="5:5" s="2" customFormat="1" x14ac:dyDescent="0.25">
      <c r="E680" s="64"/>
    </row>
    <row r="681" spans="5:5" s="2" customFormat="1" x14ac:dyDescent="0.25">
      <c r="E681" s="64"/>
    </row>
    <row r="682" spans="5:5" s="2" customFormat="1" x14ac:dyDescent="0.25">
      <c r="E682" s="64"/>
    </row>
    <row r="683" spans="5:5" s="2" customFormat="1" x14ac:dyDescent="0.25">
      <c r="E683" s="64"/>
    </row>
    <row r="684" spans="5:5" s="2" customFormat="1" x14ac:dyDescent="0.25">
      <c r="E684" s="64"/>
    </row>
    <row r="685" spans="5:5" s="2" customFormat="1" x14ac:dyDescent="0.25">
      <c r="E685" s="64"/>
    </row>
    <row r="686" spans="5:5" s="2" customFormat="1" x14ac:dyDescent="0.25">
      <c r="E686" s="64"/>
    </row>
    <row r="687" spans="5:5" s="2" customFormat="1" x14ac:dyDescent="0.25">
      <c r="E687" s="64"/>
    </row>
    <row r="688" spans="5:5" s="2" customFormat="1" x14ac:dyDescent="0.25">
      <c r="E688" s="64"/>
    </row>
    <row r="689" spans="5:5" s="2" customFormat="1" x14ac:dyDescent="0.25">
      <c r="E689" s="64"/>
    </row>
    <row r="690" spans="5:5" s="2" customFormat="1" x14ac:dyDescent="0.25">
      <c r="E690" s="64"/>
    </row>
    <row r="691" spans="5:5" s="2" customFormat="1" x14ac:dyDescent="0.25">
      <c r="E691" s="64"/>
    </row>
    <row r="692" spans="5:5" s="2" customFormat="1" x14ac:dyDescent="0.25">
      <c r="E692" s="64"/>
    </row>
    <row r="693" spans="5:5" s="2" customFormat="1" x14ac:dyDescent="0.25">
      <c r="E693" s="64"/>
    </row>
    <row r="694" spans="5:5" s="2" customFormat="1" x14ac:dyDescent="0.25">
      <c r="E694" s="64"/>
    </row>
    <row r="695" spans="5:5" s="2" customFormat="1" x14ac:dyDescent="0.25">
      <c r="E695" s="64"/>
    </row>
    <row r="696" spans="5:5" s="2" customFormat="1" x14ac:dyDescent="0.25">
      <c r="E696" s="64"/>
    </row>
    <row r="697" spans="5:5" s="2" customFormat="1" x14ac:dyDescent="0.25">
      <c r="E697" s="64"/>
    </row>
    <row r="698" spans="5:5" s="2" customFormat="1" x14ac:dyDescent="0.25">
      <c r="E698" s="64"/>
    </row>
    <row r="699" spans="5:5" s="2" customFormat="1" x14ac:dyDescent="0.25">
      <c r="E699" s="64"/>
    </row>
    <row r="700" spans="5:5" s="2" customFormat="1" x14ac:dyDescent="0.25">
      <c r="E700" s="64"/>
    </row>
    <row r="701" spans="5:5" s="2" customFormat="1" x14ac:dyDescent="0.25">
      <c r="E701" s="64"/>
    </row>
    <row r="702" spans="5:5" s="2" customFormat="1" x14ac:dyDescent="0.25">
      <c r="E702" s="64"/>
    </row>
    <row r="703" spans="5:5" s="2" customFormat="1" x14ac:dyDescent="0.25">
      <c r="E703" s="64"/>
    </row>
    <row r="704" spans="5:5" s="2" customFormat="1" x14ac:dyDescent="0.25">
      <c r="E704" s="64"/>
    </row>
    <row r="705" spans="5:5" s="2" customFormat="1" x14ac:dyDescent="0.25">
      <c r="E705" s="64"/>
    </row>
    <row r="706" spans="5:5" s="2" customFormat="1" x14ac:dyDescent="0.25">
      <c r="E706" s="64"/>
    </row>
    <row r="707" spans="5:5" s="2" customFormat="1" x14ac:dyDescent="0.25">
      <c r="E707" s="64"/>
    </row>
    <row r="708" spans="5:5" s="2" customFormat="1" x14ac:dyDescent="0.25">
      <c r="E708" s="64"/>
    </row>
    <row r="709" spans="5:5" s="2" customFormat="1" x14ac:dyDescent="0.25">
      <c r="E709" s="64"/>
    </row>
    <row r="710" spans="5:5" s="2" customFormat="1" x14ac:dyDescent="0.25">
      <c r="E710" s="64"/>
    </row>
    <row r="711" spans="5:5" s="2" customFormat="1" x14ac:dyDescent="0.25">
      <c r="E711" s="64"/>
    </row>
    <row r="712" spans="5:5" s="2" customFormat="1" x14ac:dyDescent="0.25">
      <c r="E712" s="64"/>
    </row>
    <row r="713" spans="5:5" s="2" customFormat="1" x14ac:dyDescent="0.25">
      <c r="E713" s="64"/>
    </row>
    <row r="714" spans="5:5" s="2" customFormat="1" x14ac:dyDescent="0.25">
      <c r="E714" s="64"/>
    </row>
    <row r="715" spans="5:5" s="2" customFormat="1" x14ac:dyDescent="0.25">
      <c r="E715" s="64"/>
    </row>
    <row r="716" spans="5:5" s="2" customFormat="1" x14ac:dyDescent="0.25">
      <c r="E716" s="64"/>
    </row>
    <row r="717" spans="5:5" s="2" customFormat="1" x14ac:dyDescent="0.25">
      <c r="E717" s="64"/>
    </row>
    <row r="718" spans="5:5" s="2" customFormat="1" x14ac:dyDescent="0.25">
      <c r="E718" s="64"/>
    </row>
  </sheetData>
  <mergeCells count="32">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3:R41"/>
  <sheetViews>
    <sheetView showGridLines="0" zoomScale="70" zoomScaleNormal="70" workbookViewId="0">
      <selection activeCell="R12" sqref="R12"/>
    </sheetView>
  </sheetViews>
  <sheetFormatPr baseColWidth="10" defaultColWidth="11.42578125" defaultRowHeight="15" x14ac:dyDescent="0.2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3" spans="2:18" ht="15.75" thickBot="1" x14ac:dyDescent="0.3"/>
    <row r="4" spans="2:18" x14ac:dyDescent="0.25">
      <c r="B4" s="518" t="s">
        <v>99</v>
      </c>
      <c r="C4" s="519"/>
      <c r="D4" s="519"/>
      <c r="E4" s="522" t="s">
        <v>3</v>
      </c>
      <c r="F4" s="522"/>
      <c r="G4" s="522"/>
      <c r="H4" s="522"/>
      <c r="I4" s="523"/>
      <c r="Q4" s="526" t="s">
        <v>9</v>
      </c>
      <c r="R4" s="526"/>
    </row>
    <row r="5" spans="2:18" x14ac:dyDescent="0.25">
      <c r="B5" s="520"/>
      <c r="C5" s="521"/>
      <c r="D5" s="521"/>
      <c r="E5" s="524"/>
      <c r="F5" s="524"/>
      <c r="G5" s="524"/>
      <c r="H5" s="524"/>
      <c r="I5" s="525"/>
      <c r="Q5" s="526"/>
      <c r="R5" s="526"/>
    </row>
    <row r="6" spans="2:18" x14ac:dyDescent="0.25">
      <c r="B6" s="520"/>
      <c r="C6" s="521"/>
      <c r="D6" s="521"/>
      <c r="E6" s="524"/>
      <c r="F6" s="524"/>
      <c r="G6" s="524"/>
      <c r="H6" s="524"/>
      <c r="I6" s="525"/>
      <c r="Q6" s="526"/>
      <c r="R6" s="526"/>
    </row>
    <row r="7" spans="2:18" ht="15.75" thickBot="1" x14ac:dyDescent="0.3">
      <c r="B7" s="151"/>
      <c r="I7" s="152"/>
    </row>
    <row r="8" spans="2:18" ht="62.25" customHeight="1" thickBot="1" x14ac:dyDescent="0.3">
      <c r="B8" s="527" t="s">
        <v>28</v>
      </c>
      <c r="C8" s="528"/>
      <c r="D8" s="74" t="s">
        <v>130</v>
      </c>
      <c r="E8" s="75">
        <v>5</v>
      </c>
      <c r="F8" s="75">
        <v>10</v>
      </c>
      <c r="G8" s="75">
        <v>15</v>
      </c>
      <c r="H8" s="75">
        <v>20</v>
      </c>
      <c r="I8" s="153">
        <v>25</v>
      </c>
      <c r="K8" s="529" t="s">
        <v>41</v>
      </c>
      <c r="L8" s="530"/>
      <c r="M8" s="530"/>
      <c r="N8" s="530"/>
      <c r="O8" s="530"/>
      <c r="P8" s="531"/>
      <c r="Q8" s="244" t="s">
        <v>98</v>
      </c>
      <c r="R8" s="244" t="s">
        <v>87</v>
      </c>
    </row>
    <row r="9" spans="2:18" ht="62.25" customHeight="1" thickBot="1" x14ac:dyDescent="0.3">
      <c r="B9" s="527"/>
      <c r="C9" s="528"/>
      <c r="D9" s="74" t="s">
        <v>131</v>
      </c>
      <c r="E9" s="76">
        <v>4</v>
      </c>
      <c r="F9" s="76">
        <v>8</v>
      </c>
      <c r="G9" s="75">
        <v>12</v>
      </c>
      <c r="H9" s="75">
        <v>16</v>
      </c>
      <c r="I9" s="153">
        <v>20</v>
      </c>
      <c r="K9" s="532" t="s">
        <v>42</v>
      </c>
      <c r="L9" s="533"/>
      <c r="M9" s="533"/>
      <c r="N9" s="533"/>
      <c r="O9" s="533"/>
      <c r="P9" s="533"/>
      <c r="Q9" s="245" t="s">
        <v>97</v>
      </c>
      <c r="R9" s="246" t="s">
        <v>390</v>
      </c>
    </row>
    <row r="10" spans="2:18" ht="62.25" customHeight="1" thickBot="1" x14ac:dyDescent="0.3">
      <c r="B10" s="527"/>
      <c r="C10" s="528"/>
      <c r="D10" s="74" t="s">
        <v>132</v>
      </c>
      <c r="E10" s="76">
        <v>3</v>
      </c>
      <c r="F10" s="76">
        <v>6</v>
      </c>
      <c r="G10" s="76">
        <v>9</v>
      </c>
      <c r="H10" s="75">
        <v>12</v>
      </c>
      <c r="I10" s="153">
        <v>15</v>
      </c>
      <c r="K10" s="534" t="s">
        <v>37</v>
      </c>
      <c r="L10" s="535"/>
      <c r="M10" s="535"/>
      <c r="N10" s="535"/>
      <c r="O10" s="535"/>
      <c r="P10" s="535"/>
      <c r="Q10" s="244" t="s">
        <v>115</v>
      </c>
      <c r="R10" s="244" t="s">
        <v>391</v>
      </c>
    </row>
    <row r="11" spans="2:18" ht="62.25" customHeight="1" x14ac:dyDescent="0.25">
      <c r="B11" s="527"/>
      <c r="C11" s="528"/>
      <c r="D11" s="74" t="s">
        <v>133</v>
      </c>
      <c r="E11" s="77">
        <v>2</v>
      </c>
      <c r="F11" s="76">
        <v>4</v>
      </c>
      <c r="G11" s="76">
        <v>6</v>
      </c>
      <c r="H11" s="75">
        <v>8</v>
      </c>
      <c r="I11" s="153">
        <v>10</v>
      </c>
      <c r="K11" s="536" t="s">
        <v>43</v>
      </c>
      <c r="L11" s="537"/>
      <c r="M11" s="537"/>
      <c r="N11" s="537"/>
      <c r="O11" s="537"/>
      <c r="P11" s="537"/>
      <c r="Q11" s="244" t="s">
        <v>114</v>
      </c>
      <c r="R11" s="247" t="s">
        <v>389</v>
      </c>
    </row>
    <row r="12" spans="2:18" ht="62.25" customHeight="1" x14ac:dyDescent="0.25">
      <c r="B12" s="527"/>
      <c r="C12" s="528"/>
      <c r="D12" s="74" t="s">
        <v>134</v>
      </c>
      <c r="E12" s="77">
        <v>1</v>
      </c>
      <c r="F12" s="77">
        <v>2</v>
      </c>
      <c r="G12" s="76">
        <v>3</v>
      </c>
      <c r="H12" s="75">
        <v>4</v>
      </c>
      <c r="I12" s="153">
        <v>5</v>
      </c>
    </row>
    <row r="13" spans="2:18" ht="62.25" customHeight="1" thickBot="1" x14ac:dyDescent="0.3">
      <c r="B13" s="154"/>
      <c r="C13" s="155"/>
      <c r="D13" s="155"/>
      <c r="E13" s="156" t="s">
        <v>135</v>
      </c>
      <c r="F13" s="156" t="s">
        <v>136</v>
      </c>
      <c r="G13" s="156" t="s">
        <v>137</v>
      </c>
      <c r="H13" s="156" t="s">
        <v>138</v>
      </c>
      <c r="I13" s="157" t="s">
        <v>139</v>
      </c>
    </row>
    <row r="18" spans="4:6" x14ac:dyDescent="0.25">
      <c r="D18"/>
      <c r="E18"/>
      <c r="F18"/>
    </row>
    <row r="19" spans="4:6" x14ac:dyDescent="0.25">
      <c r="D19"/>
      <c r="E19"/>
      <c r="F19"/>
    </row>
    <row r="20" spans="4:6" x14ac:dyDescent="0.25">
      <c r="D20"/>
      <c r="E20"/>
      <c r="F20"/>
    </row>
    <row r="21" spans="4:6" x14ac:dyDescent="0.25">
      <c r="D21"/>
      <c r="E21"/>
      <c r="F21"/>
    </row>
    <row r="22" spans="4:6" x14ac:dyDescent="0.25">
      <c r="D22"/>
      <c r="E22"/>
      <c r="F22"/>
    </row>
    <row r="23" spans="4:6" x14ac:dyDescent="0.25">
      <c r="D23"/>
      <c r="E23"/>
      <c r="F23"/>
    </row>
    <row r="24" spans="4:6" x14ac:dyDescent="0.25">
      <c r="D24"/>
      <c r="E24"/>
      <c r="F24"/>
    </row>
    <row r="25" spans="4:6" x14ac:dyDescent="0.25">
      <c r="D25"/>
      <c r="E25"/>
      <c r="F25"/>
    </row>
    <row r="26" spans="4:6" x14ac:dyDescent="0.25">
      <c r="D26"/>
      <c r="E26"/>
      <c r="F26"/>
    </row>
    <row r="27" spans="4:6" x14ac:dyDescent="0.25">
      <c r="D27"/>
      <c r="E27"/>
      <c r="F27"/>
    </row>
    <row r="28" spans="4:6" x14ac:dyDescent="0.25">
      <c r="D28"/>
      <c r="E28"/>
      <c r="F28"/>
    </row>
    <row r="29" spans="4:6" x14ac:dyDescent="0.25">
      <c r="D29"/>
      <c r="E29"/>
      <c r="F29"/>
    </row>
    <row r="30" spans="4:6" x14ac:dyDescent="0.25">
      <c r="D30"/>
      <c r="E30"/>
      <c r="F30"/>
    </row>
    <row r="31" spans="4:6" x14ac:dyDescent="0.25">
      <c r="D31"/>
      <c r="E31"/>
      <c r="F31"/>
    </row>
    <row r="32" spans="4:6" x14ac:dyDescent="0.25">
      <c r="D32"/>
      <c r="E32"/>
      <c r="F32"/>
    </row>
    <row r="33" spans="4:6" x14ac:dyDescent="0.25">
      <c r="D33"/>
      <c r="E33"/>
      <c r="F33"/>
    </row>
    <row r="34" spans="4:6" x14ac:dyDescent="0.25">
      <c r="D34"/>
      <c r="E34"/>
      <c r="F34"/>
    </row>
    <row r="35" spans="4:6" x14ac:dyDescent="0.25">
      <c r="D35"/>
      <c r="E35"/>
      <c r="F35"/>
    </row>
    <row r="36" spans="4:6" x14ac:dyDescent="0.25">
      <c r="D36"/>
      <c r="E36"/>
      <c r="F36"/>
    </row>
    <row r="37" spans="4:6" x14ac:dyDescent="0.25">
      <c r="D37"/>
      <c r="E37"/>
      <c r="F37"/>
    </row>
    <row r="38" spans="4:6" x14ac:dyDescent="0.25">
      <c r="D38"/>
      <c r="E38"/>
      <c r="F38"/>
    </row>
    <row r="39" spans="4:6" x14ac:dyDescent="0.25">
      <c r="D39"/>
      <c r="E39"/>
      <c r="F39"/>
    </row>
    <row r="40" spans="4:6" x14ac:dyDescent="0.25">
      <c r="D40"/>
      <c r="E40"/>
      <c r="F40"/>
    </row>
    <row r="41" spans="4:6" x14ac:dyDescent="0.25">
      <c r="D41"/>
      <c r="E41"/>
      <c r="F41"/>
    </row>
  </sheetData>
  <mergeCells count="8">
    <mergeCell ref="B4:D6"/>
    <mergeCell ref="E4:I6"/>
    <mergeCell ref="Q4:R6"/>
    <mergeCell ref="B8:C12"/>
    <mergeCell ref="K8:P8"/>
    <mergeCell ref="K9:P9"/>
    <mergeCell ref="K10:P10"/>
    <mergeCell ref="K11:P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49"/>
  <sheetViews>
    <sheetView showGridLines="0" zoomScale="55" zoomScaleNormal="55" workbookViewId="0">
      <selection activeCell="D8" sqref="D8"/>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3" customWidth="1"/>
    <col min="5" max="5" width="18.5703125" style="50" customWidth="1"/>
    <col min="6" max="6" width="18.28515625" style="5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6" customFormat="1" ht="16.5" customHeight="1" x14ac:dyDescent="0.3">
      <c r="A1" s="557"/>
      <c r="B1" s="558"/>
      <c r="C1" s="561"/>
      <c r="D1" s="561"/>
      <c r="E1" s="561"/>
      <c r="F1" s="561"/>
      <c r="G1" s="561"/>
      <c r="H1" s="561"/>
      <c r="I1" s="561"/>
      <c r="J1" s="562"/>
      <c r="K1" s="556" t="s">
        <v>14</v>
      </c>
      <c r="L1" s="556"/>
      <c r="M1" s="556"/>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row>
    <row r="2" spans="1:271" s="36" customFormat="1" ht="39.75" customHeight="1" x14ac:dyDescent="0.3">
      <c r="A2" s="559"/>
      <c r="B2" s="560"/>
      <c r="C2" s="563"/>
      <c r="D2" s="563"/>
      <c r="E2" s="563"/>
      <c r="F2" s="563"/>
      <c r="G2" s="563"/>
      <c r="H2" s="563"/>
      <c r="I2" s="563"/>
      <c r="J2" s="564"/>
      <c r="K2" s="556"/>
      <c r="L2" s="556"/>
      <c r="M2" s="556"/>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row>
    <row r="3" spans="1:271" s="36" customFormat="1" ht="3" customHeight="1" x14ac:dyDescent="0.3">
      <c r="A3" s="1"/>
      <c r="B3" s="1"/>
      <c r="C3" s="563"/>
      <c r="D3" s="563"/>
      <c r="E3" s="563"/>
      <c r="F3" s="563"/>
      <c r="G3" s="563"/>
      <c r="H3" s="563"/>
      <c r="I3" s="563"/>
      <c r="J3" s="564"/>
      <c r="K3" s="556"/>
      <c r="L3" s="556"/>
      <c r="M3" s="556"/>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row>
    <row r="4" spans="1:271" s="36" customFormat="1" ht="40.9" customHeight="1" x14ac:dyDescent="0.3">
      <c r="A4" s="389" t="s">
        <v>0</v>
      </c>
      <c r="B4" s="389"/>
      <c r="C4" s="474" t="s">
        <v>271</v>
      </c>
      <c r="D4" s="474"/>
      <c r="E4" s="474"/>
      <c r="F4" s="474"/>
      <c r="G4" s="474"/>
      <c r="H4" s="474"/>
      <c r="I4" s="474"/>
      <c r="J4" s="474"/>
      <c r="K4" s="474"/>
      <c r="L4" s="474"/>
      <c r="M4" s="474"/>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row>
    <row r="5" spans="1:271" s="36" customFormat="1" ht="61.9" customHeight="1" x14ac:dyDescent="0.3">
      <c r="A5" s="389" t="s">
        <v>1</v>
      </c>
      <c r="B5" s="389"/>
      <c r="C5" s="396" t="s">
        <v>272</v>
      </c>
      <c r="D5" s="396"/>
      <c r="E5" s="396"/>
      <c r="F5" s="396"/>
      <c r="G5" s="396"/>
      <c r="H5" s="396"/>
      <c r="I5" s="396"/>
      <c r="J5" s="396"/>
      <c r="K5" s="396"/>
      <c r="L5" s="396"/>
      <c r="M5" s="396"/>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row>
    <row r="6" spans="1:271" s="36" customFormat="1" ht="40.9" customHeight="1" thickBot="1" x14ac:dyDescent="0.35">
      <c r="A6" s="389" t="s">
        <v>2</v>
      </c>
      <c r="B6" s="389"/>
      <c r="C6" s="570" t="s">
        <v>276</v>
      </c>
      <c r="D6" s="571"/>
      <c r="E6" s="571"/>
      <c r="F6" s="571"/>
      <c r="G6" s="571"/>
      <c r="H6" s="571"/>
      <c r="I6" s="571"/>
      <c r="J6" s="571"/>
      <c r="K6" s="571"/>
      <c r="L6" s="571"/>
      <c r="M6" s="572"/>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row>
    <row r="7" spans="1:271" s="46" customFormat="1" ht="40.5" customHeight="1" thickTop="1" thickBot="1" x14ac:dyDescent="0.3">
      <c r="A7" s="565" t="s">
        <v>100</v>
      </c>
      <c r="B7" s="566"/>
      <c r="C7" s="567"/>
      <c r="D7" s="568" t="s">
        <v>101</v>
      </c>
      <c r="E7" s="568"/>
      <c r="F7" s="568"/>
      <c r="G7" s="569" t="s">
        <v>102</v>
      </c>
      <c r="H7" s="575" t="s">
        <v>103</v>
      </c>
      <c r="I7" s="577" t="s">
        <v>104</v>
      </c>
      <c r="J7" s="578"/>
      <c r="K7" s="577" t="s">
        <v>105</v>
      </c>
      <c r="L7" s="578"/>
      <c r="M7" s="579" t="s">
        <v>106</v>
      </c>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row>
    <row r="8" spans="1:271" s="47" customFormat="1" ht="108" customHeight="1" thickTop="1" thickBot="1" x14ac:dyDescent="0.3">
      <c r="A8" s="58" t="s">
        <v>70</v>
      </c>
      <c r="B8" s="58" t="s">
        <v>116</v>
      </c>
      <c r="C8" s="58" t="s">
        <v>4</v>
      </c>
      <c r="D8" s="51" t="s">
        <v>107</v>
      </c>
      <c r="E8" s="51" t="s">
        <v>109</v>
      </c>
      <c r="F8" s="51" t="s">
        <v>108</v>
      </c>
      <c r="G8" s="569"/>
      <c r="H8" s="576"/>
      <c r="I8" s="52" t="s">
        <v>110</v>
      </c>
      <c r="J8" s="52" t="s">
        <v>111</v>
      </c>
      <c r="K8" s="52" t="s">
        <v>112</v>
      </c>
      <c r="L8" s="52" t="s">
        <v>113</v>
      </c>
      <c r="M8" s="579"/>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row>
    <row r="9" spans="1:271" s="48" customFormat="1" ht="21.75" customHeight="1" thickTop="1" thickBot="1" x14ac:dyDescent="0.3">
      <c r="A9" s="546"/>
      <c r="B9" s="547"/>
      <c r="C9" s="547"/>
      <c r="D9" s="547"/>
      <c r="E9" s="547"/>
      <c r="F9" s="547"/>
      <c r="G9" s="547"/>
      <c r="H9" s="53"/>
      <c r="I9" s="53"/>
      <c r="J9" s="53"/>
      <c r="K9" s="53"/>
      <c r="L9" s="53"/>
      <c r="M9" s="53"/>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c r="CX9" s="56"/>
      <c r="CY9" s="56"/>
      <c r="CZ9" s="56"/>
      <c r="DA9" s="56"/>
      <c r="DB9" s="56"/>
      <c r="DC9" s="56"/>
      <c r="DD9" s="56"/>
      <c r="DE9" s="56"/>
      <c r="DF9" s="56"/>
      <c r="DG9" s="56"/>
      <c r="DH9" s="56"/>
      <c r="DI9" s="56"/>
      <c r="DJ9" s="56"/>
      <c r="DK9" s="56"/>
      <c r="DL9" s="56"/>
      <c r="DM9" s="56"/>
      <c r="DN9" s="56"/>
      <c r="DO9" s="56"/>
      <c r="DP9" s="56"/>
      <c r="DQ9" s="56"/>
      <c r="DR9" s="56"/>
      <c r="DS9" s="56"/>
      <c r="DT9" s="56"/>
      <c r="DU9" s="56"/>
      <c r="DV9" s="56"/>
      <c r="DW9" s="56"/>
      <c r="DX9" s="56"/>
      <c r="DY9" s="56"/>
      <c r="DZ9" s="56"/>
      <c r="EA9" s="56"/>
      <c r="EB9" s="56"/>
      <c r="EC9" s="56"/>
      <c r="ED9" s="56"/>
      <c r="EE9" s="56"/>
      <c r="EF9" s="56"/>
      <c r="EG9" s="56"/>
      <c r="EH9" s="56"/>
      <c r="EI9" s="56"/>
      <c r="EJ9" s="56"/>
      <c r="EK9" s="56"/>
      <c r="EL9" s="56"/>
      <c r="EM9" s="56"/>
      <c r="EN9" s="56"/>
      <c r="EO9" s="56"/>
      <c r="EP9" s="56"/>
      <c r="EQ9" s="56"/>
      <c r="ER9" s="56"/>
      <c r="ES9" s="56"/>
      <c r="ET9" s="56"/>
      <c r="EU9" s="56"/>
      <c r="EV9" s="56"/>
      <c r="EW9" s="56"/>
      <c r="EX9" s="56"/>
      <c r="EY9" s="56"/>
      <c r="EZ9" s="56"/>
      <c r="FA9" s="56"/>
      <c r="FB9" s="56"/>
      <c r="FC9" s="56"/>
      <c r="FD9" s="56"/>
      <c r="FE9" s="56"/>
      <c r="FF9" s="56"/>
      <c r="FG9" s="56"/>
      <c r="FH9" s="56"/>
      <c r="FI9" s="56"/>
      <c r="FJ9" s="56"/>
      <c r="FK9" s="56"/>
      <c r="FL9" s="56"/>
      <c r="FM9" s="56"/>
    </row>
    <row r="10" spans="1:271" s="49" customFormat="1" ht="15" customHeight="1" x14ac:dyDescent="0.2">
      <c r="A10" s="548">
        <f>'7- Mapa Final'!A10</f>
        <v>1</v>
      </c>
      <c r="B10" s="549" t="str">
        <f>'7- Mapa Final'!B10</f>
        <v>Posibilidad de que el  Programa Anual de Formación no desarrolle las competencias de los servidores judiciales acorde con los objetivos propuestos</v>
      </c>
      <c r="C10" s="549" t="str">
        <f>'7- Mapa Final'!C10</f>
        <v>Que los dicentes que participan en los programas de formación no  alcancen los resultados esperados con relación al mejoramiento de sus competencias</v>
      </c>
      <c r="D10" s="554" t="str">
        <f>'7- Mapa Final'!J10</f>
        <v>Media - 3</v>
      </c>
      <c r="E10" s="555" t="str">
        <f>'7- Mapa Final'!K10</f>
        <v>Menor - 2</v>
      </c>
      <c r="F10" s="553" t="str">
        <f>'7- Mapa Final'!M10</f>
        <v>Moderado - 6</v>
      </c>
      <c r="G10" s="417" t="s">
        <v>220</v>
      </c>
      <c r="H10" s="550"/>
      <c r="I10" s="550"/>
      <c r="J10" s="550"/>
      <c r="K10" s="550"/>
      <c r="L10" s="550"/>
      <c r="M10" s="551"/>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row>
    <row r="11" spans="1:271" s="49" customFormat="1" ht="13.5" customHeight="1" x14ac:dyDescent="0.2">
      <c r="A11" s="541"/>
      <c r="B11" s="539"/>
      <c r="C11" s="539"/>
      <c r="D11" s="543"/>
      <c r="E11" s="545"/>
      <c r="F11" s="540"/>
      <c r="G11" s="418"/>
      <c r="H11" s="538"/>
      <c r="I11" s="538"/>
      <c r="J11" s="538"/>
      <c r="K11" s="538"/>
      <c r="L11" s="538"/>
      <c r="M11" s="552"/>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57"/>
      <c r="EJ11" s="57"/>
      <c r="EK11" s="57"/>
      <c r="EL11" s="57"/>
      <c r="EM11" s="57"/>
      <c r="EN11" s="57"/>
      <c r="EO11" s="57"/>
      <c r="EP11" s="57"/>
      <c r="EQ11" s="57"/>
      <c r="ER11" s="57"/>
      <c r="ES11" s="57"/>
      <c r="ET11" s="57"/>
      <c r="EU11" s="57"/>
      <c r="EV11" s="57"/>
      <c r="EW11" s="57"/>
      <c r="EX11" s="57"/>
      <c r="EY11" s="57"/>
      <c r="EZ11" s="57"/>
      <c r="FA11" s="57"/>
      <c r="FB11" s="57"/>
      <c r="FC11" s="57"/>
      <c r="FD11" s="57"/>
      <c r="FE11" s="57"/>
      <c r="FF11" s="57"/>
      <c r="FG11" s="57"/>
      <c r="FH11" s="57"/>
      <c r="FI11" s="57"/>
      <c r="FJ11" s="57"/>
      <c r="FK11" s="57"/>
      <c r="FL11" s="57"/>
      <c r="FM11" s="57"/>
    </row>
    <row r="12" spans="1:271" s="49" customFormat="1" ht="13.5" customHeight="1" x14ac:dyDescent="0.2">
      <c r="A12" s="541"/>
      <c r="B12" s="539"/>
      <c r="C12" s="539"/>
      <c r="D12" s="543"/>
      <c r="E12" s="545"/>
      <c r="F12" s="540"/>
      <c r="G12" s="418"/>
      <c r="H12" s="538"/>
      <c r="I12" s="538"/>
      <c r="J12" s="538"/>
      <c r="K12" s="538"/>
      <c r="L12" s="538"/>
      <c r="M12" s="552"/>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I12" s="57"/>
      <c r="EJ12" s="57"/>
      <c r="EK12" s="57"/>
      <c r="EL12" s="57"/>
      <c r="EM12" s="57"/>
      <c r="EN12" s="57"/>
      <c r="EO12" s="57"/>
      <c r="EP12" s="57"/>
      <c r="EQ12" s="57"/>
      <c r="ER12" s="57"/>
      <c r="ES12" s="57"/>
      <c r="ET12" s="57"/>
      <c r="EU12" s="57"/>
      <c r="EV12" s="57"/>
      <c r="EW12" s="57"/>
      <c r="EX12" s="57"/>
      <c r="EY12" s="57"/>
      <c r="EZ12" s="57"/>
      <c r="FA12" s="57"/>
      <c r="FB12" s="57"/>
      <c r="FC12" s="57"/>
      <c r="FD12" s="57"/>
      <c r="FE12" s="57"/>
      <c r="FF12" s="57"/>
      <c r="FG12" s="57"/>
      <c r="FH12" s="57"/>
      <c r="FI12" s="57"/>
      <c r="FJ12" s="57"/>
      <c r="FK12" s="57"/>
      <c r="FL12" s="57"/>
      <c r="FM12" s="57"/>
    </row>
    <row r="13" spans="1:271" s="49" customFormat="1" ht="13.5" customHeight="1" x14ac:dyDescent="0.2">
      <c r="A13" s="541"/>
      <c r="B13" s="539"/>
      <c r="C13" s="539"/>
      <c r="D13" s="543"/>
      <c r="E13" s="545"/>
      <c r="F13" s="540"/>
      <c r="G13" s="418"/>
      <c r="H13" s="538"/>
      <c r="I13" s="538"/>
      <c r="J13" s="538"/>
      <c r="K13" s="538"/>
      <c r="L13" s="538"/>
      <c r="M13" s="552"/>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c r="CQ13" s="57"/>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57"/>
      <c r="EJ13" s="57"/>
      <c r="EK13" s="57"/>
      <c r="EL13" s="57"/>
      <c r="EM13" s="57"/>
      <c r="EN13" s="57"/>
      <c r="EO13" s="57"/>
      <c r="EP13" s="57"/>
      <c r="EQ13" s="57"/>
      <c r="ER13" s="57"/>
      <c r="ES13" s="57"/>
      <c r="ET13" s="57"/>
      <c r="EU13" s="57"/>
      <c r="EV13" s="57"/>
      <c r="EW13" s="57"/>
      <c r="EX13" s="57"/>
      <c r="EY13" s="57"/>
      <c r="EZ13" s="57"/>
      <c r="FA13" s="57"/>
      <c r="FB13" s="57"/>
      <c r="FC13" s="57"/>
      <c r="FD13" s="57"/>
      <c r="FE13" s="57"/>
      <c r="FF13" s="57"/>
      <c r="FG13" s="57"/>
      <c r="FH13" s="57"/>
      <c r="FI13" s="57"/>
      <c r="FJ13" s="57"/>
      <c r="FK13" s="57"/>
      <c r="FL13" s="57"/>
      <c r="FM13" s="57"/>
    </row>
    <row r="14" spans="1:271" s="49" customFormat="1" ht="13.5" customHeight="1" x14ac:dyDescent="0.2">
      <c r="A14" s="541"/>
      <c r="B14" s="539"/>
      <c r="C14" s="539"/>
      <c r="D14" s="543"/>
      <c r="E14" s="545"/>
      <c r="F14" s="540"/>
      <c r="G14" s="418"/>
      <c r="H14" s="538"/>
      <c r="I14" s="538"/>
      <c r="J14" s="538"/>
      <c r="K14" s="538"/>
      <c r="L14" s="538"/>
      <c r="M14" s="552"/>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c r="EZ14" s="57"/>
      <c r="FA14" s="57"/>
      <c r="FB14" s="57"/>
      <c r="FC14" s="57"/>
      <c r="FD14" s="57"/>
      <c r="FE14" s="57"/>
      <c r="FF14" s="57"/>
      <c r="FG14" s="57"/>
      <c r="FH14" s="57"/>
      <c r="FI14" s="57"/>
      <c r="FJ14" s="57"/>
      <c r="FK14" s="57"/>
      <c r="FL14" s="57"/>
      <c r="FM14" s="57"/>
    </row>
    <row r="15" spans="1:271" s="49" customFormat="1" ht="13.5" customHeight="1" x14ac:dyDescent="0.2">
      <c r="A15" s="541"/>
      <c r="B15" s="539"/>
      <c r="C15" s="539"/>
      <c r="D15" s="543"/>
      <c r="E15" s="545"/>
      <c r="F15" s="540"/>
      <c r="G15" s="418"/>
      <c r="H15" s="538"/>
      <c r="I15" s="538"/>
      <c r="J15" s="538"/>
      <c r="K15" s="538"/>
      <c r="L15" s="538"/>
      <c r="M15" s="552"/>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row>
    <row r="16" spans="1:271" s="49" customFormat="1" ht="13.5" customHeight="1" x14ac:dyDescent="0.2">
      <c r="A16" s="541"/>
      <c r="B16" s="539"/>
      <c r="C16" s="539"/>
      <c r="D16" s="543"/>
      <c r="E16" s="545"/>
      <c r="F16" s="540"/>
      <c r="G16" s="418"/>
      <c r="H16" s="538"/>
      <c r="I16" s="538"/>
      <c r="J16" s="538"/>
      <c r="K16" s="538"/>
      <c r="L16" s="538"/>
      <c r="M16" s="552"/>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row>
    <row r="17" spans="1:169" s="49" customFormat="1" ht="13.5" customHeight="1" x14ac:dyDescent="0.2">
      <c r="A17" s="541"/>
      <c r="B17" s="539"/>
      <c r="C17" s="539"/>
      <c r="D17" s="543"/>
      <c r="E17" s="545"/>
      <c r="F17" s="540"/>
      <c r="G17" s="418"/>
      <c r="H17" s="538"/>
      <c r="I17" s="538"/>
      <c r="J17" s="538"/>
      <c r="K17" s="538"/>
      <c r="L17" s="538"/>
      <c r="M17" s="552"/>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row>
    <row r="18" spans="1:169" s="49" customFormat="1" ht="13.5" customHeight="1" x14ac:dyDescent="0.2">
      <c r="A18" s="541"/>
      <c r="B18" s="539"/>
      <c r="C18" s="539"/>
      <c r="D18" s="543"/>
      <c r="E18" s="545"/>
      <c r="F18" s="540"/>
      <c r="G18" s="418"/>
      <c r="H18" s="538"/>
      <c r="I18" s="538"/>
      <c r="J18" s="538"/>
      <c r="K18" s="538"/>
      <c r="L18" s="538"/>
      <c r="M18" s="552"/>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57"/>
      <c r="FL18" s="57"/>
      <c r="FM18" s="57"/>
    </row>
    <row r="19" spans="1:169" s="49" customFormat="1" ht="21.75" customHeight="1" x14ac:dyDescent="0.2">
      <c r="A19" s="541"/>
      <c r="B19" s="539"/>
      <c r="C19" s="539"/>
      <c r="D19" s="543"/>
      <c r="E19" s="545"/>
      <c r="F19" s="540"/>
      <c r="G19" s="418"/>
      <c r="H19" s="538"/>
      <c r="I19" s="538"/>
      <c r="J19" s="538"/>
      <c r="K19" s="538"/>
      <c r="L19" s="538"/>
      <c r="M19" s="552"/>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57"/>
      <c r="FM19" s="57"/>
    </row>
    <row r="20" spans="1:169" s="49" customFormat="1" ht="12.75" x14ac:dyDescent="0.2">
      <c r="A20" s="541">
        <f>'7- Mapa Final'!A20</f>
        <v>2</v>
      </c>
      <c r="B20" s="539" t="str">
        <f>'7- Mapa Final'!B20</f>
        <v xml:space="preserve">El  servicio educativo no  cumpla con las características de calidad ofrecidas </v>
      </c>
      <c r="C20" s="539" t="str">
        <f>'7- Mapa Final'!C20</f>
        <v>Insatisfacción de los usuarios por ofrecer un servicio educativo que no supla las necesidades y expectativas de los usuarios debido a diversas fallas durante su gestión.</v>
      </c>
      <c r="D20" s="542" t="str">
        <f>'7- Mapa Final'!J20</f>
        <v>Muy Baja - 1</v>
      </c>
      <c r="E20" s="544" t="str">
        <f>'7- Mapa Final'!K20</f>
        <v>Catastrófico - 5</v>
      </c>
      <c r="F20" s="540" t="str">
        <f>'7- Mapa Final'!M20</f>
        <v>Extremo - 5</v>
      </c>
      <c r="G20" s="418" t="s">
        <v>87</v>
      </c>
      <c r="H20" s="538"/>
      <c r="I20" s="538"/>
      <c r="J20" s="538"/>
      <c r="K20" s="538"/>
      <c r="L20" s="538"/>
      <c r="M20" s="552"/>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c r="FK20" s="57"/>
      <c r="FL20" s="57"/>
      <c r="FM20" s="57"/>
    </row>
    <row r="21" spans="1:169" s="49" customFormat="1" ht="12.75" customHeight="1" x14ac:dyDescent="0.2">
      <c r="A21" s="541"/>
      <c r="B21" s="539"/>
      <c r="C21" s="539"/>
      <c r="D21" s="543"/>
      <c r="E21" s="545"/>
      <c r="F21" s="540"/>
      <c r="G21" s="418"/>
      <c r="H21" s="538"/>
      <c r="I21" s="538"/>
      <c r="J21" s="538"/>
      <c r="K21" s="538"/>
      <c r="L21" s="538"/>
      <c r="M21" s="552"/>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c r="FC21" s="57"/>
      <c r="FD21" s="57"/>
      <c r="FE21" s="57"/>
      <c r="FF21" s="57"/>
      <c r="FG21" s="57"/>
      <c r="FH21" s="57"/>
      <c r="FI21" s="57"/>
      <c r="FJ21" s="57"/>
      <c r="FK21" s="57"/>
      <c r="FL21" s="57"/>
      <c r="FM21" s="57"/>
    </row>
    <row r="22" spans="1:169" s="49" customFormat="1" ht="12.75" customHeight="1" x14ac:dyDescent="0.2">
      <c r="A22" s="541"/>
      <c r="B22" s="539"/>
      <c r="C22" s="539"/>
      <c r="D22" s="543"/>
      <c r="E22" s="545"/>
      <c r="F22" s="540"/>
      <c r="G22" s="418"/>
      <c r="H22" s="538"/>
      <c r="I22" s="538"/>
      <c r="J22" s="538"/>
      <c r="K22" s="538"/>
      <c r="L22" s="538"/>
      <c r="M22" s="552"/>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c r="FF22" s="57"/>
      <c r="FG22" s="57"/>
      <c r="FH22" s="57"/>
      <c r="FI22" s="57"/>
      <c r="FJ22" s="57"/>
      <c r="FK22" s="57"/>
      <c r="FL22" s="57"/>
      <c r="FM22" s="57"/>
    </row>
    <row r="23" spans="1:169" s="49" customFormat="1" ht="12.75" customHeight="1" x14ac:dyDescent="0.2">
      <c r="A23" s="541"/>
      <c r="B23" s="539"/>
      <c r="C23" s="539"/>
      <c r="D23" s="543"/>
      <c r="E23" s="545"/>
      <c r="F23" s="540"/>
      <c r="G23" s="418"/>
      <c r="H23" s="538"/>
      <c r="I23" s="538"/>
      <c r="J23" s="538"/>
      <c r="K23" s="538"/>
      <c r="L23" s="538"/>
      <c r="M23" s="552"/>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57"/>
      <c r="EJ23" s="57"/>
      <c r="EK23" s="57"/>
      <c r="EL23" s="57"/>
      <c r="EM23" s="57"/>
      <c r="EN23" s="57"/>
      <c r="EO23" s="57"/>
      <c r="EP23" s="57"/>
      <c r="EQ23" s="57"/>
      <c r="ER23" s="57"/>
      <c r="ES23" s="57"/>
      <c r="ET23" s="57"/>
      <c r="EU23" s="57"/>
      <c r="EV23" s="57"/>
      <c r="EW23" s="57"/>
      <c r="EX23" s="57"/>
      <c r="EY23" s="57"/>
      <c r="EZ23" s="57"/>
      <c r="FA23" s="57"/>
      <c r="FB23" s="57"/>
      <c r="FC23" s="57"/>
      <c r="FD23" s="57"/>
      <c r="FE23" s="57"/>
      <c r="FF23" s="57"/>
      <c r="FG23" s="57"/>
      <c r="FH23" s="57"/>
      <c r="FI23" s="57"/>
      <c r="FJ23" s="57"/>
      <c r="FK23" s="57"/>
      <c r="FL23" s="57"/>
      <c r="FM23" s="57"/>
    </row>
    <row r="24" spans="1:169" s="49" customFormat="1" ht="13.5" customHeight="1" x14ac:dyDescent="0.2">
      <c r="A24" s="541"/>
      <c r="B24" s="539"/>
      <c r="C24" s="539"/>
      <c r="D24" s="543"/>
      <c r="E24" s="545"/>
      <c r="F24" s="540"/>
      <c r="G24" s="418"/>
      <c r="H24" s="538"/>
      <c r="I24" s="538"/>
      <c r="J24" s="538"/>
      <c r="K24" s="538"/>
      <c r="L24" s="538"/>
      <c r="M24" s="552"/>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57"/>
      <c r="EJ24" s="57"/>
      <c r="EK24" s="57"/>
      <c r="EL24" s="57"/>
      <c r="EM24" s="57"/>
      <c r="EN24" s="57"/>
      <c r="EO24" s="57"/>
      <c r="EP24" s="57"/>
      <c r="EQ24" s="57"/>
      <c r="ER24" s="57"/>
      <c r="ES24" s="57"/>
      <c r="ET24" s="57"/>
      <c r="EU24" s="57"/>
      <c r="EV24" s="57"/>
      <c r="EW24" s="57"/>
      <c r="EX24" s="57"/>
      <c r="EY24" s="57"/>
      <c r="EZ24" s="57"/>
      <c r="FA24" s="57"/>
      <c r="FB24" s="57"/>
      <c r="FC24" s="57"/>
      <c r="FD24" s="57"/>
      <c r="FE24" s="57"/>
      <c r="FF24" s="57"/>
      <c r="FG24" s="57"/>
      <c r="FH24" s="57"/>
      <c r="FI24" s="57"/>
      <c r="FJ24" s="57"/>
      <c r="FK24" s="57"/>
      <c r="FL24" s="57"/>
      <c r="FM24" s="57"/>
    </row>
    <row r="25" spans="1:169" x14ac:dyDescent="0.25">
      <c r="A25" s="541"/>
      <c r="B25" s="539"/>
      <c r="C25" s="539"/>
      <c r="D25" s="543"/>
      <c r="E25" s="545"/>
      <c r="F25" s="540"/>
      <c r="G25" s="418"/>
      <c r="H25" s="538"/>
      <c r="I25" s="538"/>
      <c r="J25" s="538"/>
      <c r="K25" s="538"/>
      <c r="L25" s="538"/>
      <c r="M25" s="552"/>
      <c r="N25" s="57"/>
      <c r="O25" s="57"/>
    </row>
    <row r="26" spans="1:169" x14ac:dyDescent="0.25">
      <c r="A26" s="541"/>
      <c r="B26" s="539"/>
      <c r="C26" s="539"/>
      <c r="D26" s="543"/>
      <c r="E26" s="545"/>
      <c r="F26" s="540"/>
      <c r="G26" s="418"/>
      <c r="H26" s="538"/>
      <c r="I26" s="538"/>
      <c r="J26" s="538"/>
      <c r="K26" s="538"/>
      <c r="L26" s="538"/>
      <c r="M26" s="552"/>
      <c r="N26" s="57"/>
      <c r="O26" s="57"/>
    </row>
    <row r="27" spans="1:169" x14ac:dyDescent="0.25">
      <c r="A27" s="541"/>
      <c r="B27" s="539"/>
      <c r="C27" s="539"/>
      <c r="D27" s="543"/>
      <c r="E27" s="545"/>
      <c r="F27" s="540"/>
      <c r="G27" s="418"/>
      <c r="H27" s="538"/>
      <c r="I27" s="538"/>
      <c r="J27" s="538"/>
      <c r="K27" s="538"/>
      <c r="L27" s="538"/>
      <c r="M27" s="552"/>
      <c r="N27" s="57"/>
      <c r="O27" s="57"/>
    </row>
    <row r="28" spans="1:169" x14ac:dyDescent="0.25">
      <c r="A28" s="541"/>
      <c r="B28" s="539"/>
      <c r="C28" s="539"/>
      <c r="D28" s="543"/>
      <c r="E28" s="545"/>
      <c r="F28" s="540"/>
      <c r="G28" s="418"/>
      <c r="H28" s="538"/>
      <c r="I28" s="538"/>
      <c r="J28" s="538"/>
      <c r="K28" s="538"/>
      <c r="L28" s="538"/>
      <c r="M28" s="552"/>
      <c r="N28" s="57"/>
      <c r="O28" s="57"/>
    </row>
    <row r="29" spans="1:169" x14ac:dyDescent="0.25">
      <c r="A29" s="541"/>
      <c r="B29" s="539"/>
      <c r="C29" s="539"/>
      <c r="D29" s="543"/>
      <c r="E29" s="545"/>
      <c r="F29" s="540"/>
      <c r="G29" s="418"/>
      <c r="H29" s="538"/>
      <c r="I29" s="538"/>
      <c r="J29" s="538"/>
      <c r="K29" s="538"/>
      <c r="L29" s="538"/>
      <c r="M29" s="552"/>
      <c r="N29" s="57"/>
      <c r="O29" s="57"/>
    </row>
    <row r="30" spans="1:169" s="49" customFormat="1" ht="12.75" x14ac:dyDescent="0.2">
      <c r="A30" s="541">
        <f>'7- Mapa Final'!A30</f>
        <v>3</v>
      </c>
      <c r="B30" s="539" t="str">
        <f>'7- Mapa Final'!B30</f>
        <v xml:space="preserve">Afectaciones ambientales </v>
      </c>
      <c r="C30" s="539" t="str">
        <f>'7- Mapa Final'!C30</f>
        <v>Se tienen   afectaciones ambientales que generen impactos negativos en el entorno</v>
      </c>
      <c r="D30" s="542" t="str">
        <f>'7- Mapa Final'!J30</f>
        <v>Muy Baja - 1</v>
      </c>
      <c r="E30" s="544" t="str">
        <f>'7- Mapa Final'!K30</f>
        <v>Leve - 1</v>
      </c>
      <c r="F30" s="540" t="str">
        <f>'7- Mapa Final'!M30</f>
        <v>Bajo - 1</v>
      </c>
      <c r="G30" s="418" t="s">
        <v>87</v>
      </c>
      <c r="H30" s="538"/>
      <c r="I30" s="538"/>
      <c r="J30" s="538"/>
      <c r="K30" s="538"/>
      <c r="L30" s="538"/>
      <c r="M30" s="552"/>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row>
    <row r="31" spans="1:169" s="49" customFormat="1" ht="12.75" customHeight="1" x14ac:dyDescent="0.2">
      <c r="A31" s="541"/>
      <c r="B31" s="539"/>
      <c r="C31" s="539"/>
      <c r="D31" s="543"/>
      <c r="E31" s="545"/>
      <c r="F31" s="540"/>
      <c r="G31" s="418"/>
      <c r="H31" s="538"/>
      <c r="I31" s="538"/>
      <c r="J31" s="538"/>
      <c r="K31" s="538"/>
      <c r="L31" s="538"/>
      <c r="M31" s="552"/>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57"/>
      <c r="EJ31" s="57"/>
      <c r="EK31" s="57"/>
      <c r="EL31" s="57"/>
      <c r="EM31" s="57"/>
      <c r="EN31" s="57"/>
      <c r="EO31" s="57"/>
      <c r="EP31" s="57"/>
      <c r="EQ31" s="57"/>
      <c r="ER31" s="57"/>
      <c r="ES31" s="57"/>
      <c r="ET31" s="57"/>
      <c r="EU31" s="57"/>
      <c r="EV31" s="57"/>
      <c r="EW31" s="57"/>
      <c r="EX31" s="57"/>
      <c r="EY31" s="57"/>
      <c r="EZ31" s="57"/>
      <c r="FA31" s="57"/>
      <c r="FB31" s="57"/>
      <c r="FC31" s="57"/>
      <c r="FD31" s="57"/>
      <c r="FE31" s="57"/>
      <c r="FF31" s="57"/>
      <c r="FG31" s="57"/>
      <c r="FH31" s="57"/>
      <c r="FI31" s="57"/>
      <c r="FJ31" s="57"/>
      <c r="FK31" s="57"/>
      <c r="FL31" s="57"/>
      <c r="FM31" s="57"/>
    </row>
    <row r="32" spans="1:169" s="49" customFormat="1" ht="12.75" customHeight="1" x14ac:dyDescent="0.2">
      <c r="A32" s="541"/>
      <c r="B32" s="539"/>
      <c r="C32" s="539"/>
      <c r="D32" s="543"/>
      <c r="E32" s="545"/>
      <c r="F32" s="540"/>
      <c r="G32" s="418"/>
      <c r="H32" s="538"/>
      <c r="I32" s="538"/>
      <c r="J32" s="538"/>
      <c r="K32" s="538"/>
      <c r="L32" s="538"/>
      <c r="M32" s="552"/>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57"/>
      <c r="EJ32" s="57"/>
      <c r="EK32" s="57"/>
      <c r="EL32" s="57"/>
      <c r="EM32" s="57"/>
      <c r="EN32" s="57"/>
      <c r="EO32" s="57"/>
      <c r="EP32" s="57"/>
      <c r="EQ32" s="57"/>
      <c r="ER32" s="57"/>
      <c r="ES32" s="57"/>
      <c r="ET32" s="57"/>
      <c r="EU32" s="57"/>
      <c r="EV32" s="57"/>
      <c r="EW32" s="57"/>
      <c r="EX32" s="57"/>
      <c r="EY32" s="57"/>
      <c r="EZ32" s="57"/>
      <c r="FA32" s="57"/>
      <c r="FB32" s="57"/>
      <c r="FC32" s="57"/>
      <c r="FD32" s="57"/>
      <c r="FE32" s="57"/>
      <c r="FF32" s="57"/>
      <c r="FG32" s="57"/>
      <c r="FH32" s="57"/>
      <c r="FI32" s="57"/>
      <c r="FJ32" s="57"/>
      <c r="FK32" s="57"/>
      <c r="FL32" s="57"/>
      <c r="FM32" s="57"/>
    </row>
    <row r="33" spans="1:169" s="49" customFormat="1" ht="12.75" customHeight="1" x14ac:dyDescent="0.2">
      <c r="A33" s="541"/>
      <c r="B33" s="539"/>
      <c r="C33" s="539"/>
      <c r="D33" s="543"/>
      <c r="E33" s="545"/>
      <c r="F33" s="540"/>
      <c r="G33" s="418"/>
      <c r="H33" s="538"/>
      <c r="I33" s="538"/>
      <c r="J33" s="538"/>
      <c r="K33" s="538"/>
      <c r="L33" s="538"/>
      <c r="M33" s="552"/>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57"/>
      <c r="EJ33" s="57"/>
      <c r="EK33" s="57"/>
      <c r="EL33" s="57"/>
      <c r="EM33" s="57"/>
      <c r="EN33" s="57"/>
      <c r="EO33" s="57"/>
      <c r="EP33" s="57"/>
      <c r="EQ33" s="57"/>
      <c r="ER33" s="57"/>
      <c r="ES33" s="57"/>
      <c r="ET33" s="57"/>
      <c r="EU33" s="57"/>
      <c r="EV33" s="57"/>
      <c r="EW33" s="57"/>
      <c r="EX33" s="57"/>
      <c r="EY33" s="57"/>
      <c r="EZ33" s="57"/>
      <c r="FA33" s="57"/>
      <c r="FB33" s="57"/>
      <c r="FC33" s="57"/>
      <c r="FD33" s="57"/>
      <c r="FE33" s="57"/>
      <c r="FF33" s="57"/>
      <c r="FG33" s="57"/>
      <c r="FH33" s="57"/>
      <c r="FI33" s="57"/>
      <c r="FJ33" s="57"/>
      <c r="FK33" s="57"/>
      <c r="FL33" s="57"/>
      <c r="FM33" s="57"/>
    </row>
    <row r="34" spans="1:169" s="49" customFormat="1" ht="13.5" customHeight="1" x14ac:dyDescent="0.2">
      <c r="A34" s="541"/>
      <c r="B34" s="539"/>
      <c r="C34" s="539"/>
      <c r="D34" s="543"/>
      <c r="E34" s="545"/>
      <c r="F34" s="540"/>
      <c r="G34" s="418"/>
      <c r="H34" s="538"/>
      <c r="I34" s="538"/>
      <c r="J34" s="538"/>
      <c r="K34" s="538"/>
      <c r="L34" s="538"/>
      <c r="M34" s="552"/>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row>
    <row r="35" spans="1:169" x14ac:dyDescent="0.25">
      <c r="A35" s="541"/>
      <c r="B35" s="539"/>
      <c r="C35" s="539"/>
      <c r="D35" s="543"/>
      <c r="E35" s="545"/>
      <c r="F35" s="540"/>
      <c r="G35" s="418"/>
      <c r="H35" s="538"/>
      <c r="I35" s="538"/>
      <c r="J35" s="538"/>
      <c r="K35" s="538"/>
      <c r="L35" s="538"/>
      <c r="M35" s="552"/>
      <c r="N35" s="57"/>
      <c r="O35" s="57"/>
    </row>
    <row r="36" spans="1:169" x14ac:dyDescent="0.25">
      <c r="A36" s="541"/>
      <c r="B36" s="539"/>
      <c r="C36" s="539"/>
      <c r="D36" s="543"/>
      <c r="E36" s="545"/>
      <c r="F36" s="540"/>
      <c r="G36" s="418"/>
      <c r="H36" s="538"/>
      <c r="I36" s="538"/>
      <c r="J36" s="538"/>
      <c r="K36" s="538"/>
      <c r="L36" s="538"/>
      <c r="M36" s="552"/>
      <c r="N36" s="57"/>
      <c r="O36" s="57"/>
    </row>
    <row r="37" spans="1:169" x14ac:dyDescent="0.25">
      <c r="A37" s="541"/>
      <c r="B37" s="539"/>
      <c r="C37" s="539"/>
      <c r="D37" s="543"/>
      <c r="E37" s="545"/>
      <c r="F37" s="540"/>
      <c r="G37" s="418"/>
      <c r="H37" s="538"/>
      <c r="I37" s="538"/>
      <c r="J37" s="538"/>
      <c r="K37" s="538"/>
      <c r="L37" s="538"/>
      <c r="M37" s="552"/>
      <c r="N37" s="57"/>
      <c r="O37" s="57"/>
    </row>
    <row r="38" spans="1:169" x14ac:dyDescent="0.25">
      <c r="A38" s="541"/>
      <c r="B38" s="539"/>
      <c r="C38" s="539"/>
      <c r="D38" s="543"/>
      <c r="E38" s="545"/>
      <c r="F38" s="540"/>
      <c r="G38" s="418"/>
      <c r="H38" s="538"/>
      <c r="I38" s="538"/>
      <c r="J38" s="538"/>
      <c r="K38" s="538"/>
      <c r="L38" s="538"/>
      <c r="M38" s="552"/>
      <c r="N38" s="57"/>
      <c r="O38" s="57"/>
    </row>
    <row r="39" spans="1:169" x14ac:dyDescent="0.25">
      <c r="A39" s="541"/>
      <c r="B39" s="539"/>
      <c r="C39" s="539"/>
      <c r="D39" s="543"/>
      <c r="E39" s="545"/>
      <c r="F39" s="540"/>
      <c r="G39" s="418"/>
      <c r="H39" s="538"/>
      <c r="I39" s="538"/>
      <c r="J39" s="538"/>
      <c r="K39" s="538"/>
      <c r="L39" s="538"/>
      <c r="M39" s="552"/>
      <c r="N39" s="57"/>
      <c r="O39" s="57"/>
    </row>
    <row r="40" spans="1:169" s="49" customFormat="1" ht="12.75" x14ac:dyDescent="0.2">
      <c r="A40" s="541">
        <v>4</v>
      </c>
      <c r="B40" s="539" t="str">
        <f>'7- Mapa Final'!B40</f>
        <v xml:space="preserve">Recibir dádivas o beneficios a nombre propio o de terceros para seleccionar  o, rechazar aspirantes   sin el lleno de requisitos legales o asignar puntajes erróneos </v>
      </c>
      <c r="C40" s="539" t="str">
        <f>'7- Mapa Final'!C40</f>
        <v>Se efectúan concursos  y comunican resultados de los procesos en los cuales se seleccionan aspirantes que no cumplen con los requisitos , o se rechazan aspirantes que cumplen o se entregan puntajes con información  que no coincide con los resultados obtenidos.</v>
      </c>
      <c r="D40" s="542" t="str">
        <f>'7- Mapa Final'!J40</f>
        <v>Alta - 4</v>
      </c>
      <c r="E40" s="544" t="str">
        <f>'7- Mapa Final'!K40</f>
        <v>Moderado - 3</v>
      </c>
      <c r="F40" s="540" t="str">
        <f>'7- Mapa Final'!M40</f>
        <v>Alto - 12</v>
      </c>
      <c r="G40" s="418" t="s">
        <v>87</v>
      </c>
      <c r="H40" s="538"/>
      <c r="I40" s="538"/>
      <c r="J40" s="538"/>
      <c r="K40" s="538"/>
      <c r="L40" s="538"/>
      <c r="M40" s="552"/>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c r="DJ40" s="57"/>
      <c r="DK40" s="57"/>
      <c r="DL40" s="57"/>
      <c r="DM40" s="57"/>
      <c r="DN40" s="57"/>
      <c r="DO40" s="57"/>
      <c r="DP40" s="57"/>
      <c r="DQ40" s="57"/>
      <c r="DR40" s="57"/>
      <c r="DS40" s="57"/>
      <c r="DT40" s="57"/>
      <c r="DU40" s="57"/>
      <c r="DV40" s="57"/>
      <c r="DW40" s="57"/>
      <c r="DX40" s="57"/>
      <c r="DY40" s="57"/>
      <c r="DZ40" s="57"/>
      <c r="EA40" s="57"/>
      <c r="EB40" s="57"/>
      <c r="EC40" s="57"/>
      <c r="ED40" s="57"/>
      <c r="EE40" s="57"/>
      <c r="EF40" s="57"/>
      <c r="EG40" s="57"/>
      <c r="EH40" s="57"/>
      <c r="EI40" s="57"/>
      <c r="EJ40" s="57"/>
      <c r="EK40" s="57"/>
      <c r="EL40" s="57"/>
      <c r="EM40" s="57"/>
      <c r="EN40" s="57"/>
      <c r="EO40" s="57"/>
      <c r="EP40" s="57"/>
      <c r="EQ40" s="57"/>
      <c r="ER40" s="57"/>
      <c r="ES40" s="57"/>
      <c r="ET40" s="57"/>
      <c r="EU40" s="57"/>
      <c r="EV40" s="57"/>
      <c r="EW40" s="57"/>
      <c r="EX40" s="57"/>
      <c r="EY40" s="57"/>
      <c r="EZ40" s="57"/>
      <c r="FA40" s="57"/>
      <c r="FB40" s="57"/>
      <c r="FC40" s="57"/>
      <c r="FD40" s="57"/>
      <c r="FE40" s="57"/>
      <c r="FF40" s="57"/>
      <c r="FG40" s="57"/>
      <c r="FH40" s="57"/>
      <c r="FI40" s="57"/>
      <c r="FJ40" s="57"/>
      <c r="FK40" s="57"/>
      <c r="FL40" s="57"/>
      <c r="FM40" s="57"/>
    </row>
    <row r="41" spans="1:169" s="49" customFormat="1" ht="12.75" customHeight="1" x14ac:dyDescent="0.2">
      <c r="A41" s="541"/>
      <c r="B41" s="539"/>
      <c r="C41" s="539"/>
      <c r="D41" s="543"/>
      <c r="E41" s="545"/>
      <c r="F41" s="540"/>
      <c r="G41" s="418"/>
      <c r="H41" s="538"/>
      <c r="I41" s="538"/>
      <c r="J41" s="538"/>
      <c r="K41" s="538"/>
      <c r="L41" s="538"/>
      <c r="M41" s="552"/>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57"/>
      <c r="EJ41" s="57"/>
      <c r="EK41" s="57"/>
      <c r="EL41" s="57"/>
      <c r="EM41" s="57"/>
      <c r="EN41" s="57"/>
      <c r="EO41" s="57"/>
      <c r="EP41" s="57"/>
      <c r="EQ41" s="57"/>
      <c r="ER41" s="57"/>
      <c r="ES41" s="57"/>
      <c r="ET41" s="57"/>
      <c r="EU41" s="57"/>
      <c r="EV41" s="57"/>
      <c r="EW41" s="57"/>
      <c r="EX41" s="57"/>
      <c r="EY41" s="57"/>
      <c r="EZ41" s="57"/>
      <c r="FA41" s="57"/>
      <c r="FB41" s="57"/>
      <c r="FC41" s="57"/>
      <c r="FD41" s="57"/>
      <c r="FE41" s="57"/>
      <c r="FF41" s="57"/>
      <c r="FG41" s="57"/>
      <c r="FH41" s="57"/>
      <c r="FI41" s="57"/>
      <c r="FJ41" s="57"/>
      <c r="FK41" s="57"/>
      <c r="FL41" s="57"/>
      <c r="FM41" s="57"/>
    </row>
    <row r="42" spans="1:169" s="49" customFormat="1" ht="12.75" customHeight="1" x14ac:dyDescent="0.2">
      <c r="A42" s="541"/>
      <c r="B42" s="539"/>
      <c r="C42" s="539"/>
      <c r="D42" s="543"/>
      <c r="E42" s="545"/>
      <c r="F42" s="540"/>
      <c r="G42" s="418"/>
      <c r="H42" s="538"/>
      <c r="I42" s="538"/>
      <c r="J42" s="538"/>
      <c r="K42" s="538"/>
      <c r="L42" s="538"/>
      <c r="M42" s="552"/>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57"/>
      <c r="EJ42" s="57"/>
      <c r="EK42" s="57"/>
      <c r="EL42" s="57"/>
      <c r="EM42" s="57"/>
      <c r="EN42" s="57"/>
      <c r="EO42" s="57"/>
      <c r="EP42" s="57"/>
      <c r="EQ42" s="57"/>
      <c r="ER42" s="57"/>
      <c r="ES42" s="57"/>
      <c r="ET42" s="57"/>
      <c r="EU42" s="57"/>
      <c r="EV42" s="57"/>
      <c r="EW42" s="57"/>
      <c r="EX42" s="57"/>
      <c r="EY42" s="57"/>
      <c r="EZ42" s="57"/>
      <c r="FA42" s="57"/>
      <c r="FB42" s="57"/>
      <c r="FC42" s="57"/>
      <c r="FD42" s="57"/>
      <c r="FE42" s="57"/>
      <c r="FF42" s="57"/>
      <c r="FG42" s="57"/>
      <c r="FH42" s="57"/>
      <c r="FI42" s="57"/>
      <c r="FJ42" s="57"/>
      <c r="FK42" s="57"/>
      <c r="FL42" s="57"/>
      <c r="FM42" s="57"/>
    </row>
    <row r="43" spans="1:169" s="49" customFormat="1" ht="12.75" customHeight="1" x14ac:dyDescent="0.2">
      <c r="A43" s="541"/>
      <c r="B43" s="539"/>
      <c r="C43" s="539"/>
      <c r="D43" s="543"/>
      <c r="E43" s="545"/>
      <c r="F43" s="540"/>
      <c r="G43" s="418"/>
      <c r="H43" s="538"/>
      <c r="I43" s="538"/>
      <c r="J43" s="538"/>
      <c r="K43" s="538"/>
      <c r="L43" s="538"/>
      <c r="M43" s="552"/>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57"/>
      <c r="EJ43" s="57"/>
      <c r="EK43" s="57"/>
      <c r="EL43" s="57"/>
      <c r="EM43" s="57"/>
      <c r="EN43" s="57"/>
      <c r="EO43" s="57"/>
      <c r="EP43" s="57"/>
      <c r="EQ43" s="57"/>
      <c r="ER43" s="57"/>
      <c r="ES43" s="57"/>
      <c r="ET43" s="57"/>
      <c r="EU43" s="57"/>
      <c r="EV43" s="57"/>
      <c r="EW43" s="57"/>
      <c r="EX43" s="57"/>
      <c r="EY43" s="57"/>
      <c r="EZ43" s="57"/>
      <c r="FA43" s="57"/>
      <c r="FB43" s="57"/>
      <c r="FC43" s="57"/>
      <c r="FD43" s="57"/>
      <c r="FE43" s="57"/>
      <c r="FF43" s="57"/>
      <c r="FG43" s="57"/>
      <c r="FH43" s="57"/>
      <c r="FI43" s="57"/>
      <c r="FJ43" s="57"/>
      <c r="FK43" s="57"/>
      <c r="FL43" s="57"/>
      <c r="FM43" s="57"/>
    </row>
    <row r="44" spans="1:169" s="49" customFormat="1" ht="13.5" customHeight="1" x14ac:dyDescent="0.2">
      <c r="A44" s="541"/>
      <c r="B44" s="539"/>
      <c r="C44" s="539"/>
      <c r="D44" s="543"/>
      <c r="E44" s="545"/>
      <c r="F44" s="540"/>
      <c r="G44" s="418"/>
      <c r="H44" s="538"/>
      <c r="I44" s="538"/>
      <c r="J44" s="538"/>
      <c r="K44" s="538"/>
      <c r="L44" s="538"/>
      <c r="M44" s="552"/>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57"/>
      <c r="EJ44" s="57"/>
      <c r="EK44" s="57"/>
      <c r="EL44" s="57"/>
      <c r="EM44" s="57"/>
      <c r="EN44" s="57"/>
      <c r="EO44" s="57"/>
      <c r="EP44" s="57"/>
      <c r="EQ44" s="57"/>
      <c r="ER44" s="57"/>
      <c r="ES44" s="57"/>
      <c r="ET44" s="57"/>
      <c r="EU44" s="57"/>
      <c r="EV44" s="57"/>
      <c r="EW44" s="57"/>
      <c r="EX44" s="57"/>
      <c r="EY44" s="57"/>
      <c r="EZ44" s="57"/>
      <c r="FA44" s="57"/>
      <c r="FB44" s="57"/>
      <c r="FC44" s="57"/>
      <c r="FD44" s="57"/>
      <c r="FE44" s="57"/>
      <c r="FF44" s="57"/>
      <c r="FG44" s="57"/>
      <c r="FH44" s="57"/>
      <c r="FI44" s="57"/>
      <c r="FJ44" s="57"/>
      <c r="FK44" s="57"/>
      <c r="FL44" s="57"/>
      <c r="FM44" s="57"/>
    </row>
    <row r="45" spans="1:169" x14ac:dyDescent="0.25">
      <c r="A45" s="541"/>
      <c r="B45" s="539"/>
      <c r="C45" s="539"/>
      <c r="D45" s="543"/>
      <c r="E45" s="545"/>
      <c r="F45" s="540"/>
      <c r="G45" s="418"/>
      <c r="H45" s="538"/>
      <c r="I45" s="538"/>
      <c r="J45" s="538"/>
      <c r="K45" s="538"/>
      <c r="L45" s="538"/>
      <c r="M45" s="552"/>
      <c r="N45" s="57"/>
      <c r="O45" s="57"/>
    </row>
    <row r="46" spans="1:169" x14ac:dyDescent="0.25">
      <c r="A46" s="541"/>
      <c r="B46" s="539"/>
      <c r="C46" s="539"/>
      <c r="D46" s="543"/>
      <c r="E46" s="545"/>
      <c r="F46" s="540"/>
      <c r="G46" s="418"/>
      <c r="H46" s="538"/>
      <c r="I46" s="538"/>
      <c r="J46" s="538"/>
      <c r="K46" s="538"/>
      <c r="L46" s="538"/>
      <c r="M46" s="552"/>
      <c r="N46" s="57"/>
      <c r="O46" s="57"/>
    </row>
    <row r="47" spans="1:169" x14ac:dyDescent="0.25">
      <c r="A47" s="541"/>
      <c r="B47" s="539"/>
      <c r="C47" s="539"/>
      <c r="D47" s="543"/>
      <c r="E47" s="545"/>
      <c r="F47" s="540"/>
      <c r="G47" s="418"/>
      <c r="H47" s="538"/>
      <c r="I47" s="538"/>
      <c r="J47" s="538"/>
      <c r="K47" s="538"/>
      <c r="L47" s="538"/>
      <c r="M47" s="552"/>
      <c r="N47" s="57"/>
      <c r="O47" s="57"/>
    </row>
    <row r="48" spans="1:169" x14ac:dyDescent="0.25">
      <c r="A48" s="541"/>
      <c r="B48" s="539"/>
      <c r="C48" s="539"/>
      <c r="D48" s="543"/>
      <c r="E48" s="545"/>
      <c r="F48" s="540"/>
      <c r="G48" s="418"/>
      <c r="H48" s="538"/>
      <c r="I48" s="538"/>
      <c r="J48" s="538"/>
      <c r="K48" s="538"/>
      <c r="L48" s="538"/>
      <c r="M48" s="552"/>
      <c r="N48" s="57"/>
      <c r="O48" s="57"/>
    </row>
    <row r="49" spans="1:15" ht="15.75" thickBot="1" x14ac:dyDescent="0.3">
      <c r="A49" s="581"/>
      <c r="B49" s="582"/>
      <c r="C49" s="582"/>
      <c r="D49" s="583"/>
      <c r="E49" s="584"/>
      <c r="F49" s="580"/>
      <c r="G49" s="419"/>
      <c r="H49" s="573"/>
      <c r="I49" s="573"/>
      <c r="J49" s="573"/>
      <c r="K49" s="573"/>
      <c r="L49" s="573"/>
      <c r="M49" s="574"/>
      <c r="N49" s="57"/>
      <c r="O49" s="57"/>
    </row>
  </sheetData>
  <mergeCells count="69">
    <mergeCell ref="A40:A49"/>
    <mergeCell ref="B40:B49"/>
    <mergeCell ref="C40:C49"/>
    <mergeCell ref="D40:D49"/>
    <mergeCell ref="E40:E49"/>
    <mergeCell ref="F40:F49"/>
    <mergeCell ref="G40:G49"/>
    <mergeCell ref="H40:H49"/>
    <mergeCell ref="I40:I49"/>
    <mergeCell ref="J40:J49"/>
    <mergeCell ref="K40:K49"/>
    <mergeCell ref="L40:L49"/>
    <mergeCell ref="M40:M49"/>
    <mergeCell ref="H7:H8"/>
    <mergeCell ref="I7:J7"/>
    <mergeCell ref="K7:L7"/>
    <mergeCell ref="M7:M8"/>
    <mergeCell ref="J30:J39"/>
    <mergeCell ref="K30:K39"/>
    <mergeCell ref="L30:L39"/>
    <mergeCell ref="M30:M39"/>
    <mergeCell ref="J20:J29"/>
    <mergeCell ref="K20:K29"/>
    <mergeCell ref="L20:L29"/>
    <mergeCell ref="M20:M29"/>
    <mergeCell ref="A6:B6"/>
    <mergeCell ref="A7:C7"/>
    <mergeCell ref="D7:F7"/>
    <mergeCell ref="G7:G8"/>
    <mergeCell ref="C6:M6"/>
    <mergeCell ref="K1:M3"/>
    <mergeCell ref="A4:B4"/>
    <mergeCell ref="A5:B5"/>
    <mergeCell ref="A1:B2"/>
    <mergeCell ref="C1:J3"/>
    <mergeCell ref="C4:M4"/>
    <mergeCell ref="C5:M5"/>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B20:B29"/>
    <mergeCell ref="F20:F29"/>
    <mergeCell ref="A30:A39"/>
    <mergeCell ref="A20:A29"/>
    <mergeCell ref="C20:C29"/>
    <mergeCell ref="B30:B39"/>
    <mergeCell ref="C30:C39"/>
    <mergeCell ref="D20:D29"/>
    <mergeCell ref="E20:E29"/>
    <mergeCell ref="D30:D39"/>
    <mergeCell ref="E30:E39"/>
    <mergeCell ref="F30:F39"/>
    <mergeCell ref="G20:G29"/>
    <mergeCell ref="H20:H29"/>
    <mergeCell ref="I20:I29"/>
    <mergeCell ref="G30:G39"/>
    <mergeCell ref="H30:H39"/>
    <mergeCell ref="I30:I39"/>
  </mergeCells>
  <conditionalFormatting sqref="A7:B7">
    <cfRule type="containsText" dxfId="193" priority="753" operator="containsText" text="3- Moderado">
      <formula>NOT(ISERROR(SEARCH("3- Moderado",A7)))</formula>
    </cfRule>
    <cfRule type="containsText" dxfId="192" priority="754" operator="containsText" text="6- Moderado">
      <formula>NOT(ISERROR(SEARCH("6- Moderado",A7)))</formula>
    </cfRule>
    <cfRule type="containsText" dxfId="191" priority="755" operator="containsText" text="4- Moderado">
      <formula>NOT(ISERROR(SEARCH("4- Moderado",A7)))</formula>
    </cfRule>
    <cfRule type="containsText" dxfId="190" priority="756" operator="containsText" text="3- Bajo">
      <formula>NOT(ISERROR(SEARCH("3- Bajo",A7)))</formula>
    </cfRule>
    <cfRule type="containsText" dxfId="189" priority="757" operator="containsText" text="4- Bajo">
      <formula>NOT(ISERROR(SEARCH("4- Bajo",A7)))</formula>
    </cfRule>
    <cfRule type="containsText" dxfId="188" priority="758" operator="containsText" text="1- Bajo">
      <formula>NOT(ISERROR(SEARCH("1- Bajo",A7)))</formula>
    </cfRule>
  </conditionalFormatting>
  <conditionalFormatting sqref="A10:E10 A20:E20">
    <cfRule type="containsText" dxfId="187" priority="729" operator="containsText" text="3- Moderado">
      <formula>NOT(ISERROR(SEARCH("3- Moderado",A10)))</formula>
    </cfRule>
    <cfRule type="containsText" dxfId="186" priority="730" operator="containsText" text="6- Moderado">
      <formula>NOT(ISERROR(SEARCH("6- Moderado",A10)))</formula>
    </cfRule>
    <cfRule type="containsText" dxfId="185" priority="731" operator="containsText" text="4- Moderado">
      <formula>NOT(ISERROR(SEARCH("4- Moderado",A10)))</formula>
    </cfRule>
    <cfRule type="containsText" dxfId="184" priority="732" operator="containsText" text="3- Bajo">
      <formula>NOT(ISERROR(SEARCH("3- Bajo",A10)))</formula>
    </cfRule>
    <cfRule type="containsText" dxfId="183" priority="733" operator="containsText" text="4- Bajo">
      <formula>NOT(ISERROR(SEARCH("4- Bajo",A10)))</formula>
    </cfRule>
    <cfRule type="containsText" dxfId="182" priority="734" operator="containsText" text="1- Bajo">
      <formula>NOT(ISERROR(SEARCH("1- Bajo",A10)))</formula>
    </cfRule>
  </conditionalFormatting>
  <conditionalFormatting sqref="A30:E30">
    <cfRule type="containsText" dxfId="181" priority="67" operator="containsText" text="3- Moderado">
      <formula>NOT(ISERROR(SEARCH("3- Moderado",A30)))</formula>
    </cfRule>
    <cfRule type="containsText" dxfId="180" priority="68" operator="containsText" text="6- Moderado">
      <formula>NOT(ISERROR(SEARCH("6- Moderado",A30)))</formula>
    </cfRule>
    <cfRule type="containsText" dxfId="179" priority="69" operator="containsText" text="4- Moderado">
      <formula>NOT(ISERROR(SEARCH("4- Moderado",A30)))</formula>
    </cfRule>
    <cfRule type="containsText" dxfId="178" priority="70" operator="containsText" text="3- Bajo">
      <formula>NOT(ISERROR(SEARCH("3- Bajo",A30)))</formula>
    </cfRule>
    <cfRule type="containsText" dxfId="177" priority="71" operator="containsText" text="4- Bajo">
      <formula>NOT(ISERROR(SEARCH("4- Bajo",A30)))</formula>
    </cfRule>
    <cfRule type="containsText" dxfId="176" priority="72" operator="containsText" text="1- Bajo">
      <formula>NOT(ISERROR(SEARCH("1- Bajo",A30)))</formula>
    </cfRule>
  </conditionalFormatting>
  <conditionalFormatting sqref="A40:E40">
    <cfRule type="containsText" dxfId="175" priority="11" operator="containsText" text="3- Moderado">
      <formula>NOT(ISERROR(SEARCH("3- Moderado",A40)))</formula>
    </cfRule>
    <cfRule type="containsText" dxfId="174" priority="12" operator="containsText" text="6- Moderado">
      <formula>NOT(ISERROR(SEARCH("6- Moderado",A40)))</formula>
    </cfRule>
    <cfRule type="containsText" dxfId="173" priority="13" operator="containsText" text="4- Moderado">
      <formula>NOT(ISERROR(SEARCH("4- Moderado",A40)))</formula>
    </cfRule>
    <cfRule type="containsText" dxfId="172" priority="14" operator="containsText" text="3- Bajo">
      <formula>NOT(ISERROR(SEARCH("3- Bajo",A40)))</formula>
    </cfRule>
    <cfRule type="containsText" dxfId="171" priority="15" operator="containsText" text="4- Bajo">
      <formula>NOT(ISERROR(SEARCH("4- Bajo",A40)))</formula>
    </cfRule>
    <cfRule type="containsText" dxfId="170" priority="16" operator="containsText" text="1- Bajo">
      <formula>NOT(ISERROR(SEARCH("1- Bajo",A40)))</formula>
    </cfRule>
  </conditionalFormatting>
  <conditionalFormatting sqref="C8:F8">
    <cfRule type="containsText" dxfId="169" priority="85" operator="containsText" text="3- Moderado">
      <formula>NOT(ISERROR(SEARCH("3- Moderado",C8)))</formula>
    </cfRule>
    <cfRule type="containsText" dxfId="168" priority="86" operator="containsText" text="6- Moderado">
      <formula>NOT(ISERROR(SEARCH("6- Moderado",C8)))</formula>
    </cfRule>
    <cfRule type="containsText" dxfId="167" priority="87" operator="containsText" text="4- Moderado">
      <formula>NOT(ISERROR(SEARCH("4- Moderado",C8)))</formula>
    </cfRule>
    <cfRule type="containsText" dxfId="166" priority="88" operator="containsText" text="3- Bajo">
      <formula>NOT(ISERROR(SEARCH("3- Bajo",C8)))</formula>
    </cfRule>
    <cfRule type="containsText" dxfId="165" priority="89" operator="containsText" text="4- Bajo">
      <formula>NOT(ISERROR(SEARCH("4- Bajo",C8)))</formula>
    </cfRule>
    <cfRule type="containsText" dxfId="164" priority="90" operator="containsText" text="1- Bajo">
      <formula>NOT(ISERROR(SEARCH("1- Bajo",C8)))</formula>
    </cfRule>
  </conditionalFormatting>
  <conditionalFormatting sqref="D10:D49">
    <cfRule type="containsText" dxfId="163" priority="5" operator="containsText" text="Muy Alta">
      <formula>NOT(ISERROR(SEARCH("Muy Alta",D10)))</formula>
    </cfRule>
    <cfRule type="containsText" dxfId="162" priority="6" operator="containsText" text="Alta">
      <formula>NOT(ISERROR(SEARCH("Alta",D10)))</formula>
    </cfRule>
    <cfRule type="containsText" dxfId="161" priority="7" operator="containsText" text="Baja">
      <formula>NOT(ISERROR(SEARCH("Baja",D10)))</formula>
    </cfRule>
    <cfRule type="containsText" dxfId="160" priority="8" operator="containsText" text="Muy Baja">
      <formula>NOT(ISERROR(SEARCH("Muy Baja",D10)))</formula>
    </cfRule>
    <cfRule type="containsText" dxfId="159" priority="10" operator="containsText" text="Media">
      <formula>NOT(ISERROR(SEARCH("Media",D10)))</formula>
    </cfRule>
  </conditionalFormatting>
  <conditionalFormatting sqref="E10:E49">
    <cfRule type="containsText" dxfId="158" priority="1" operator="containsText" text="Catastrófico">
      <formula>NOT(ISERROR(SEARCH("Catastrófico",E10)))</formula>
    </cfRule>
    <cfRule type="containsText" dxfId="157" priority="2" operator="containsText" text="Mayor">
      <formula>NOT(ISERROR(SEARCH("Mayor",E10)))</formula>
    </cfRule>
    <cfRule type="containsText" dxfId="156" priority="3" operator="containsText" text="Menor">
      <formula>NOT(ISERROR(SEARCH("Menor",E10)))</formula>
    </cfRule>
    <cfRule type="containsText" dxfId="155" priority="4" operator="containsText" text="Leve">
      <formula>NOT(ISERROR(SEARCH("Leve",E10)))</formula>
    </cfRule>
  </conditionalFormatting>
  <conditionalFormatting sqref="E10:F49">
    <cfRule type="containsText" dxfId="154" priority="9" operator="containsText" text="Moderado">
      <formula>NOT(ISERROR(SEARCH("Moderado",E10)))</formula>
    </cfRule>
  </conditionalFormatting>
  <conditionalFormatting sqref="F10:F29">
    <cfRule type="colorScale" priority="947">
      <colorScale>
        <cfvo type="min"/>
        <cfvo type="max"/>
        <color rgb="FFFF7128"/>
        <color rgb="FFFFEF9C"/>
      </colorScale>
    </cfRule>
  </conditionalFormatting>
  <conditionalFormatting sqref="F10:F49">
    <cfRule type="containsText" dxfId="153" priority="24" operator="containsText" text="Bajo">
      <formula>NOT(ISERROR(SEARCH("Bajo",F10)))</formula>
    </cfRule>
    <cfRule type="containsText" dxfId="152" priority="25" operator="containsText" text="Moderado">
      <formula>NOT(ISERROR(SEARCH("Moderado",F10)))</formula>
    </cfRule>
    <cfRule type="containsText" dxfId="151" priority="26" operator="containsText" text="Alto">
      <formula>NOT(ISERROR(SEARCH("Alto",F10)))</formula>
    </cfRule>
    <cfRule type="containsText" dxfId="150"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4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zoomScale="55" zoomScaleNormal="55" workbookViewId="0">
      <selection activeCell="H30" sqref="H30:H3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3" customWidth="1"/>
    <col min="5" max="5" width="18.5703125" style="50" customWidth="1"/>
    <col min="6" max="6" width="18.28515625" style="5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6" customFormat="1" ht="16.5" customHeight="1" x14ac:dyDescent="0.3">
      <c r="A1" s="557"/>
      <c r="B1" s="558"/>
      <c r="C1" s="561"/>
      <c r="D1" s="561"/>
      <c r="E1" s="561"/>
      <c r="F1" s="561"/>
      <c r="G1" s="561"/>
      <c r="H1" s="561"/>
      <c r="I1" s="561"/>
      <c r="J1" s="562"/>
      <c r="K1" s="556" t="s">
        <v>14</v>
      </c>
      <c r="L1" s="556"/>
      <c r="M1" s="556"/>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row>
    <row r="2" spans="1:271" s="36" customFormat="1" ht="39.75" customHeight="1" x14ac:dyDescent="0.3">
      <c r="A2" s="559"/>
      <c r="B2" s="560"/>
      <c r="C2" s="563"/>
      <c r="D2" s="563"/>
      <c r="E2" s="563"/>
      <c r="F2" s="563"/>
      <c r="G2" s="563"/>
      <c r="H2" s="563"/>
      <c r="I2" s="563"/>
      <c r="J2" s="564"/>
      <c r="K2" s="556"/>
      <c r="L2" s="556"/>
      <c r="M2" s="556"/>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row>
    <row r="3" spans="1:271" s="36" customFormat="1" ht="3" customHeight="1" x14ac:dyDescent="0.3">
      <c r="A3" s="1"/>
      <c r="B3" s="1"/>
      <c r="C3" s="563"/>
      <c r="D3" s="563"/>
      <c r="E3" s="563"/>
      <c r="F3" s="563"/>
      <c r="G3" s="563"/>
      <c r="H3" s="563"/>
      <c r="I3" s="563"/>
      <c r="J3" s="564"/>
      <c r="K3" s="556"/>
      <c r="L3" s="556"/>
      <c r="M3" s="556"/>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row>
    <row r="4" spans="1:271" s="36" customFormat="1" ht="40.9" customHeight="1" x14ac:dyDescent="0.3">
      <c r="A4" s="389" t="s">
        <v>0</v>
      </c>
      <c r="B4" s="389"/>
      <c r="C4" s="474" t="s">
        <v>271</v>
      </c>
      <c r="D4" s="474"/>
      <c r="E4" s="474"/>
      <c r="F4" s="474"/>
      <c r="G4" s="474"/>
      <c r="H4" s="474"/>
      <c r="I4" s="474"/>
      <c r="J4" s="474"/>
      <c r="K4" s="474"/>
      <c r="L4" s="474"/>
      <c r="M4" s="474"/>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row>
    <row r="5" spans="1:271" s="36" customFormat="1" ht="61.9" customHeight="1" x14ac:dyDescent="0.3">
      <c r="A5" s="389" t="s">
        <v>1</v>
      </c>
      <c r="B5" s="389"/>
      <c r="C5" s="396" t="s">
        <v>272</v>
      </c>
      <c r="D5" s="396"/>
      <c r="E5" s="396"/>
      <c r="F5" s="396"/>
      <c r="G5" s="396"/>
      <c r="H5" s="396"/>
      <c r="I5" s="396"/>
      <c r="J5" s="396"/>
      <c r="K5" s="396"/>
      <c r="L5" s="396"/>
      <c r="M5" s="396"/>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row>
    <row r="6" spans="1:271" s="36" customFormat="1" ht="40.9" customHeight="1" thickBot="1" x14ac:dyDescent="0.35">
      <c r="A6" s="389" t="s">
        <v>2</v>
      </c>
      <c r="B6" s="389"/>
      <c r="C6" s="570" t="s">
        <v>276</v>
      </c>
      <c r="D6" s="571"/>
      <c r="E6" s="571"/>
      <c r="F6" s="571"/>
      <c r="G6" s="571"/>
      <c r="H6" s="571"/>
      <c r="I6" s="571"/>
      <c r="J6" s="571"/>
      <c r="K6" s="571"/>
      <c r="L6" s="571"/>
      <c r="M6" s="572"/>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row>
    <row r="7" spans="1:271" s="46" customFormat="1" ht="40.5" customHeight="1" thickTop="1" thickBot="1" x14ac:dyDescent="0.3">
      <c r="A7" s="565" t="s">
        <v>100</v>
      </c>
      <c r="B7" s="566"/>
      <c r="C7" s="567"/>
      <c r="D7" s="568" t="s">
        <v>101</v>
      </c>
      <c r="E7" s="568"/>
      <c r="F7" s="568"/>
      <c r="G7" s="569" t="s">
        <v>102</v>
      </c>
      <c r="H7" s="575" t="s">
        <v>103</v>
      </c>
      <c r="I7" s="577" t="s">
        <v>104</v>
      </c>
      <c r="J7" s="578"/>
      <c r="K7" s="577" t="s">
        <v>105</v>
      </c>
      <c r="L7" s="578"/>
      <c r="M7" s="579" t="s">
        <v>106</v>
      </c>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row>
    <row r="8" spans="1:271" s="47" customFormat="1" ht="108" customHeight="1" thickTop="1" thickBot="1" x14ac:dyDescent="0.3">
      <c r="A8" s="58" t="s">
        <v>70</v>
      </c>
      <c r="B8" s="58" t="s">
        <v>116</v>
      </c>
      <c r="C8" s="58" t="s">
        <v>4</v>
      </c>
      <c r="D8" s="51" t="s">
        <v>107</v>
      </c>
      <c r="E8" s="51" t="s">
        <v>109</v>
      </c>
      <c r="F8" s="51" t="s">
        <v>108</v>
      </c>
      <c r="G8" s="569"/>
      <c r="H8" s="576"/>
      <c r="I8" s="52" t="s">
        <v>110</v>
      </c>
      <c r="J8" s="52" t="s">
        <v>111</v>
      </c>
      <c r="K8" s="52" t="s">
        <v>112</v>
      </c>
      <c r="L8" s="52" t="s">
        <v>113</v>
      </c>
      <c r="M8" s="579"/>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row>
    <row r="9" spans="1:271" s="48" customFormat="1" ht="21.75" customHeight="1" thickTop="1" thickBot="1" x14ac:dyDescent="0.3">
      <c r="A9" s="546"/>
      <c r="B9" s="547"/>
      <c r="C9" s="547"/>
      <c r="D9" s="547"/>
      <c r="E9" s="547"/>
      <c r="F9" s="547"/>
      <c r="G9" s="547"/>
      <c r="H9" s="53"/>
      <c r="I9" s="53"/>
      <c r="J9" s="53"/>
      <c r="K9" s="53"/>
      <c r="L9" s="53"/>
      <c r="M9" s="53"/>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c r="CX9" s="56"/>
      <c r="CY9" s="56"/>
      <c r="CZ9" s="56"/>
      <c r="DA9" s="56"/>
      <c r="DB9" s="56"/>
      <c r="DC9" s="56"/>
      <c r="DD9" s="56"/>
      <c r="DE9" s="56"/>
      <c r="DF9" s="56"/>
      <c r="DG9" s="56"/>
      <c r="DH9" s="56"/>
      <c r="DI9" s="56"/>
      <c r="DJ9" s="56"/>
      <c r="DK9" s="56"/>
      <c r="DL9" s="56"/>
      <c r="DM9" s="56"/>
      <c r="DN9" s="56"/>
      <c r="DO9" s="56"/>
      <c r="DP9" s="56"/>
      <c r="DQ9" s="56"/>
      <c r="DR9" s="56"/>
      <c r="DS9" s="56"/>
      <c r="DT9" s="56"/>
      <c r="DU9" s="56"/>
      <c r="DV9" s="56"/>
      <c r="DW9" s="56"/>
      <c r="DX9" s="56"/>
      <c r="DY9" s="56"/>
      <c r="DZ9" s="56"/>
      <c r="EA9" s="56"/>
      <c r="EB9" s="56"/>
      <c r="EC9" s="56"/>
      <c r="ED9" s="56"/>
      <c r="EE9" s="56"/>
      <c r="EF9" s="56"/>
      <c r="EG9" s="56"/>
      <c r="EH9" s="56"/>
      <c r="EI9" s="56"/>
      <c r="EJ9" s="56"/>
      <c r="EK9" s="56"/>
      <c r="EL9" s="56"/>
      <c r="EM9" s="56"/>
      <c r="EN9" s="56"/>
      <c r="EO9" s="56"/>
      <c r="EP9" s="56"/>
      <c r="EQ9" s="56"/>
      <c r="ER9" s="56"/>
      <c r="ES9" s="56"/>
      <c r="ET9" s="56"/>
      <c r="EU9" s="56"/>
      <c r="EV9" s="56"/>
      <c r="EW9" s="56"/>
      <c r="EX9" s="56"/>
      <c r="EY9" s="56"/>
      <c r="EZ9" s="56"/>
      <c r="FA9" s="56"/>
      <c r="FB9" s="56"/>
      <c r="FC9" s="56"/>
      <c r="FD9" s="56"/>
      <c r="FE9" s="56"/>
      <c r="FF9" s="56"/>
      <c r="FG9" s="56"/>
      <c r="FH9" s="56"/>
      <c r="FI9" s="56"/>
      <c r="FJ9" s="56"/>
      <c r="FK9" s="56"/>
      <c r="FL9" s="56"/>
      <c r="FM9" s="56"/>
    </row>
    <row r="10" spans="1:271" s="49" customFormat="1" ht="15" customHeight="1" x14ac:dyDescent="0.2">
      <c r="A10" s="548">
        <f>'7- Mapa Final'!A10</f>
        <v>1</v>
      </c>
      <c r="B10" s="549" t="str">
        <f>'7- Mapa Final'!B10</f>
        <v>Posibilidad de que el  Programa Anual de Formación no desarrolle las competencias de los servidores judiciales acorde con los objetivos propuestos</v>
      </c>
      <c r="C10" s="549" t="str">
        <f>'7- Mapa Final'!C10</f>
        <v>Que los dicentes que participan en los programas de formación no  alcancen los resultados esperados con relación al mejoramiento de sus competencias</v>
      </c>
      <c r="D10" s="554" t="str">
        <f>'7- Mapa Final'!J10</f>
        <v>Media - 3</v>
      </c>
      <c r="E10" s="555" t="str">
        <f>'7- Mapa Final'!K10</f>
        <v>Menor - 2</v>
      </c>
      <c r="F10" s="553" t="str">
        <f>'7- Mapa Final'!M10</f>
        <v>Moderado - 6</v>
      </c>
      <c r="G10" s="417" t="s">
        <v>220</v>
      </c>
      <c r="H10" s="550"/>
      <c r="I10" s="550"/>
      <c r="J10" s="550"/>
      <c r="K10" s="550"/>
      <c r="L10" s="550"/>
      <c r="M10" s="551"/>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row>
    <row r="11" spans="1:271" s="49" customFormat="1" ht="13.5" customHeight="1" x14ac:dyDescent="0.2">
      <c r="A11" s="541"/>
      <c r="B11" s="539"/>
      <c r="C11" s="539"/>
      <c r="D11" s="543"/>
      <c r="E11" s="545"/>
      <c r="F11" s="540"/>
      <c r="G11" s="418"/>
      <c r="H11" s="538"/>
      <c r="I11" s="538"/>
      <c r="J11" s="538"/>
      <c r="K11" s="538"/>
      <c r="L11" s="538"/>
      <c r="M11" s="552"/>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57"/>
      <c r="EJ11" s="57"/>
      <c r="EK11" s="57"/>
      <c r="EL11" s="57"/>
      <c r="EM11" s="57"/>
      <c r="EN11" s="57"/>
      <c r="EO11" s="57"/>
      <c r="EP11" s="57"/>
      <c r="EQ11" s="57"/>
      <c r="ER11" s="57"/>
      <c r="ES11" s="57"/>
      <c r="ET11" s="57"/>
      <c r="EU11" s="57"/>
      <c r="EV11" s="57"/>
      <c r="EW11" s="57"/>
      <c r="EX11" s="57"/>
      <c r="EY11" s="57"/>
      <c r="EZ11" s="57"/>
      <c r="FA11" s="57"/>
      <c r="FB11" s="57"/>
      <c r="FC11" s="57"/>
      <c r="FD11" s="57"/>
      <c r="FE11" s="57"/>
      <c r="FF11" s="57"/>
      <c r="FG11" s="57"/>
      <c r="FH11" s="57"/>
      <c r="FI11" s="57"/>
      <c r="FJ11" s="57"/>
      <c r="FK11" s="57"/>
      <c r="FL11" s="57"/>
      <c r="FM11" s="57"/>
    </row>
    <row r="12" spans="1:271" s="49" customFormat="1" ht="13.5" customHeight="1" x14ac:dyDescent="0.2">
      <c r="A12" s="541"/>
      <c r="B12" s="539"/>
      <c r="C12" s="539"/>
      <c r="D12" s="543"/>
      <c r="E12" s="545"/>
      <c r="F12" s="540"/>
      <c r="G12" s="418"/>
      <c r="H12" s="538"/>
      <c r="I12" s="538"/>
      <c r="J12" s="538"/>
      <c r="K12" s="538"/>
      <c r="L12" s="538"/>
      <c r="M12" s="552"/>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I12" s="57"/>
      <c r="EJ12" s="57"/>
      <c r="EK12" s="57"/>
      <c r="EL12" s="57"/>
      <c r="EM12" s="57"/>
      <c r="EN12" s="57"/>
      <c r="EO12" s="57"/>
      <c r="EP12" s="57"/>
      <c r="EQ12" s="57"/>
      <c r="ER12" s="57"/>
      <c r="ES12" s="57"/>
      <c r="ET12" s="57"/>
      <c r="EU12" s="57"/>
      <c r="EV12" s="57"/>
      <c r="EW12" s="57"/>
      <c r="EX12" s="57"/>
      <c r="EY12" s="57"/>
      <c r="EZ12" s="57"/>
      <c r="FA12" s="57"/>
      <c r="FB12" s="57"/>
      <c r="FC12" s="57"/>
      <c r="FD12" s="57"/>
      <c r="FE12" s="57"/>
      <c r="FF12" s="57"/>
      <c r="FG12" s="57"/>
      <c r="FH12" s="57"/>
      <c r="FI12" s="57"/>
      <c r="FJ12" s="57"/>
      <c r="FK12" s="57"/>
      <c r="FL12" s="57"/>
      <c r="FM12" s="57"/>
    </row>
    <row r="13" spans="1:271" s="49" customFormat="1" ht="13.5" customHeight="1" x14ac:dyDescent="0.2">
      <c r="A13" s="541"/>
      <c r="B13" s="539"/>
      <c r="C13" s="539"/>
      <c r="D13" s="543"/>
      <c r="E13" s="545"/>
      <c r="F13" s="540"/>
      <c r="G13" s="418"/>
      <c r="H13" s="538"/>
      <c r="I13" s="538"/>
      <c r="J13" s="538"/>
      <c r="K13" s="538"/>
      <c r="L13" s="538"/>
      <c r="M13" s="552"/>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c r="CQ13" s="57"/>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57"/>
      <c r="EJ13" s="57"/>
      <c r="EK13" s="57"/>
      <c r="EL13" s="57"/>
      <c r="EM13" s="57"/>
      <c r="EN13" s="57"/>
      <c r="EO13" s="57"/>
      <c r="EP13" s="57"/>
      <c r="EQ13" s="57"/>
      <c r="ER13" s="57"/>
      <c r="ES13" s="57"/>
      <c r="ET13" s="57"/>
      <c r="EU13" s="57"/>
      <c r="EV13" s="57"/>
      <c r="EW13" s="57"/>
      <c r="EX13" s="57"/>
      <c r="EY13" s="57"/>
      <c r="EZ13" s="57"/>
      <c r="FA13" s="57"/>
      <c r="FB13" s="57"/>
      <c r="FC13" s="57"/>
      <c r="FD13" s="57"/>
      <c r="FE13" s="57"/>
      <c r="FF13" s="57"/>
      <c r="FG13" s="57"/>
      <c r="FH13" s="57"/>
      <c r="FI13" s="57"/>
      <c r="FJ13" s="57"/>
      <c r="FK13" s="57"/>
      <c r="FL13" s="57"/>
      <c r="FM13" s="57"/>
    </row>
    <row r="14" spans="1:271" s="49" customFormat="1" ht="13.5" customHeight="1" x14ac:dyDescent="0.2">
      <c r="A14" s="541"/>
      <c r="B14" s="539"/>
      <c r="C14" s="539"/>
      <c r="D14" s="543"/>
      <c r="E14" s="545"/>
      <c r="F14" s="540"/>
      <c r="G14" s="418"/>
      <c r="H14" s="538"/>
      <c r="I14" s="538"/>
      <c r="J14" s="538"/>
      <c r="K14" s="538"/>
      <c r="L14" s="538"/>
      <c r="M14" s="552"/>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c r="EZ14" s="57"/>
      <c r="FA14" s="57"/>
      <c r="FB14" s="57"/>
      <c r="FC14" s="57"/>
      <c r="FD14" s="57"/>
      <c r="FE14" s="57"/>
      <c r="FF14" s="57"/>
      <c r="FG14" s="57"/>
      <c r="FH14" s="57"/>
      <c r="FI14" s="57"/>
      <c r="FJ14" s="57"/>
      <c r="FK14" s="57"/>
      <c r="FL14" s="57"/>
      <c r="FM14" s="57"/>
    </row>
    <row r="15" spans="1:271" s="49" customFormat="1" ht="13.5" customHeight="1" x14ac:dyDescent="0.2">
      <c r="A15" s="541"/>
      <c r="B15" s="539"/>
      <c r="C15" s="539"/>
      <c r="D15" s="543"/>
      <c r="E15" s="545"/>
      <c r="F15" s="540"/>
      <c r="G15" s="418"/>
      <c r="H15" s="538"/>
      <c r="I15" s="538"/>
      <c r="J15" s="538"/>
      <c r="K15" s="538"/>
      <c r="L15" s="538"/>
      <c r="M15" s="552"/>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row>
    <row r="16" spans="1:271" s="49" customFormat="1" ht="13.5" customHeight="1" x14ac:dyDescent="0.2">
      <c r="A16" s="541"/>
      <c r="B16" s="539"/>
      <c r="C16" s="539"/>
      <c r="D16" s="543"/>
      <c r="E16" s="545"/>
      <c r="F16" s="540"/>
      <c r="G16" s="418"/>
      <c r="H16" s="538"/>
      <c r="I16" s="538"/>
      <c r="J16" s="538"/>
      <c r="K16" s="538"/>
      <c r="L16" s="538"/>
      <c r="M16" s="552"/>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row>
    <row r="17" spans="1:169" s="49" customFormat="1" ht="13.5" customHeight="1" x14ac:dyDescent="0.2">
      <c r="A17" s="541"/>
      <c r="B17" s="539"/>
      <c r="C17" s="539"/>
      <c r="D17" s="543"/>
      <c r="E17" s="545"/>
      <c r="F17" s="540"/>
      <c r="G17" s="418"/>
      <c r="H17" s="538"/>
      <c r="I17" s="538"/>
      <c r="J17" s="538"/>
      <c r="K17" s="538"/>
      <c r="L17" s="538"/>
      <c r="M17" s="552"/>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row>
    <row r="18" spans="1:169" s="49" customFormat="1" ht="13.5" customHeight="1" x14ac:dyDescent="0.2">
      <c r="A18" s="541"/>
      <c r="B18" s="539"/>
      <c r="C18" s="539"/>
      <c r="D18" s="543"/>
      <c r="E18" s="545"/>
      <c r="F18" s="540"/>
      <c r="G18" s="418"/>
      <c r="H18" s="538"/>
      <c r="I18" s="538"/>
      <c r="J18" s="538"/>
      <c r="K18" s="538"/>
      <c r="L18" s="538"/>
      <c r="M18" s="552"/>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57"/>
      <c r="FL18" s="57"/>
      <c r="FM18" s="57"/>
    </row>
    <row r="19" spans="1:169" s="49" customFormat="1" ht="21.75" customHeight="1" x14ac:dyDescent="0.2">
      <c r="A19" s="541"/>
      <c r="B19" s="539"/>
      <c r="C19" s="539"/>
      <c r="D19" s="543"/>
      <c r="E19" s="545"/>
      <c r="F19" s="540"/>
      <c r="G19" s="418"/>
      <c r="H19" s="538"/>
      <c r="I19" s="538"/>
      <c r="J19" s="538"/>
      <c r="K19" s="538"/>
      <c r="L19" s="538"/>
      <c r="M19" s="552"/>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57"/>
      <c r="FM19" s="57"/>
    </row>
    <row r="20" spans="1:169" s="49" customFormat="1" ht="12.75" x14ac:dyDescent="0.2">
      <c r="A20" s="541">
        <f>'7- Mapa Final'!A20</f>
        <v>2</v>
      </c>
      <c r="B20" s="539" t="str">
        <f>'7- Mapa Final'!B20</f>
        <v xml:space="preserve">El  servicio educativo no  cumpla con las características de calidad ofrecidas </v>
      </c>
      <c r="C20" s="539" t="str">
        <f>'7- Mapa Final'!C20</f>
        <v>Insatisfacción de los usuarios por ofrecer un servicio educativo que no supla las necesidades y expectativas de los usuarios debido a diversas fallas durante su gestión.</v>
      </c>
      <c r="D20" s="542" t="str">
        <f>'7- Mapa Final'!J20</f>
        <v>Muy Baja - 1</v>
      </c>
      <c r="E20" s="544" t="str">
        <f>'7- Mapa Final'!K20</f>
        <v>Catastrófico - 5</v>
      </c>
      <c r="F20" s="540" t="str">
        <f>'7- Mapa Final'!M20</f>
        <v>Extremo - 5</v>
      </c>
      <c r="G20" s="418" t="s">
        <v>87</v>
      </c>
      <c r="H20" s="538"/>
      <c r="I20" s="538"/>
      <c r="J20" s="538"/>
      <c r="K20" s="538"/>
      <c r="L20" s="538"/>
      <c r="M20" s="552"/>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c r="FK20" s="57"/>
      <c r="FL20" s="57"/>
      <c r="FM20" s="57"/>
    </row>
    <row r="21" spans="1:169" s="49" customFormat="1" ht="12.75" customHeight="1" x14ac:dyDescent="0.2">
      <c r="A21" s="541"/>
      <c r="B21" s="539"/>
      <c r="C21" s="539"/>
      <c r="D21" s="543"/>
      <c r="E21" s="545"/>
      <c r="F21" s="540"/>
      <c r="G21" s="418"/>
      <c r="H21" s="538"/>
      <c r="I21" s="538"/>
      <c r="J21" s="538"/>
      <c r="K21" s="538"/>
      <c r="L21" s="538"/>
      <c r="M21" s="552"/>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c r="FC21" s="57"/>
      <c r="FD21" s="57"/>
      <c r="FE21" s="57"/>
      <c r="FF21" s="57"/>
      <c r="FG21" s="57"/>
      <c r="FH21" s="57"/>
      <c r="FI21" s="57"/>
      <c r="FJ21" s="57"/>
      <c r="FK21" s="57"/>
      <c r="FL21" s="57"/>
      <c r="FM21" s="57"/>
    </row>
    <row r="22" spans="1:169" s="49" customFormat="1" ht="12.75" customHeight="1" x14ac:dyDescent="0.2">
      <c r="A22" s="541"/>
      <c r="B22" s="539"/>
      <c r="C22" s="539"/>
      <c r="D22" s="543"/>
      <c r="E22" s="545"/>
      <c r="F22" s="540"/>
      <c r="G22" s="418"/>
      <c r="H22" s="538"/>
      <c r="I22" s="538"/>
      <c r="J22" s="538"/>
      <c r="K22" s="538"/>
      <c r="L22" s="538"/>
      <c r="M22" s="552"/>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c r="FF22" s="57"/>
      <c r="FG22" s="57"/>
      <c r="FH22" s="57"/>
      <c r="FI22" s="57"/>
      <c r="FJ22" s="57"/>
      <c r="FK22" s="57"/>
      <c r="FL22" s="57"/>
      <c r="FM22" s="57"/>
    </row>
    <row r="23" spans="1:169" s="49" customFormat="1" ht="12.75" customHeight="1" x14ac:dyDescent="0.2">
      <c r="A23" s="541"/>
      <c r="B23" s="539"/>
      <c r="C23" s="539"/>
      <c r="D23" s="543"/>
      <c r="E23" s="545"/>
      <c r="F23" s="540"/>
      <c r="G23" s="418"/>
      <c r="H23" s="538"/>
      <c r="I23" s="538"/>
      <c r="J23" s="538"/>
      <c r="K23" s="538"/>
      <c r="L23" s="538"/>
      <c r="M23" s="552"/>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57"/>
      <c r="EJ23" s="57"/>
      <c r="EK23" s="57"/>
      <c r="EL23" s="57"/>
      <c r="EM23" s="57"/>
      <c r="EN23" s="57"/>
      <c r="EO23" s="57"/>
      <c r="EP23" s="57"/>
      <c r="EQ23" s="57"/>
      <c r="ER23" s="57"/>
      <c r="ES23" s="57"/>
      <c r="ET23" s="57"/>
      <c r="EU23" s="57"/>
      <c r="EV23" s="57"/>
      <c r="EW23" s="57"/>
      <c r="EX23" s="57"/>
      <c r="EY23" s="57"/>
      <c r="EZ23" s="57"/>
      <c r="FA23" s="57"/>
      <c r="FB23" s="57"/>
      <c r="FC23" s="57"/>
      <c r="FD23" s="57"/>
      <c r="FE23" s="57"/>
      <c r="FF23" s="57"/>
      <c r="FG23" s="57"/>
      <c r="FH23" s="57"/>
      <c r="FI23" s="57"/>
      <c r="FJ23" s="57"/>
      <c r="FK23" s="57"/>
      <c r="FL23" s="57"/>
      <c r="FM23" s="57"/>
    </row>
    <row r="24" spans="1:169" s="49" customFormat="1" ht="13.5" customHeight="1" x14ac:dyDescent="0.2">
      <c r="A24" s="541"/>
      <c r="B24" s="539"/>
      <c r="C24" s="539"/>
      <c r="D24" s="543"/>
      <c r="E24" s="545"/>
      <c r="F24" s="540"/>
      <c r="G24" s="418"/>
      <c r="H24" s="538"/>
      <c r="I24" s="538"/>
      <c r="J24" s="538"/>
      <c r="K24" s="538"/>
      <c r="L24" s="538"/>
      <c r="M24" s="552"/>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57"/>
      <c r="EJ24" s="57"/>
      <c r="EK24" s="57"/>
      <c r="EL24" s="57"/>
      <c r="EM24" s="57"/>
      <c r="EN24" s="57"/>
      <c r="EO24" s="57"/>
      <c r="EP24" s="57"/>
      <c r="EQ24" s="57"/>
      <c r="ER24" s="57"/>
      <c r="ES24" s="57"/>
      <c r="ET24" s="57"/>
      <c r="EU24" s="57"/>
      <c r="EV24" s="57"/>
      <c r="EW24" s="57"/>
      <c r="EX24" s="57"/>
      <c r="EY24" s="57"/>
      <c r="EZ24" s="57"/>
      <c r="FA24" s="57"/>
      <c r="FB24" s="57"/>
      <c r="FC24" s="57"/>
      <c r="FD24" s="57"/>
      <c r="FE24" s="57"/>
      <c r="FF24" s="57"/>
      <c r="FG24" s="57"/>
      <c r="FH24" s="57"/>
      <c r="FI24" s="57"/>
      <c r="FJ24" s="57"/>
      <c r="FK24" s="57"/>
      <c r="FL24" s="57"/>
      <c r="FM24" s="57"/>
    </row>
    <row r="25" spans="1:169" x14ac:dyDescent="0.25">
      <c r="A25" s="541"/>
      <c r="B25" s="539"/>
      <c r="C25" s="539"/>
      <c r="D25" s="543"/>
      <c r="E25" s="545"/>
      <c r="F25" s="540"/>
      <c r="G25" s="418"/>
      <c r="H25" s="538"/>
      <c r="I25" s="538"/>
      <c r="J25" s="538"/>
      <c r="K25" s="538"/>
      <c r="L25" s="538"/>
      <c r="M25" s="552"/>
      <c r="N25" s="57"/>
      <c r="O25" s="57"/>
    </row>
    <row r="26" spans="1:169" x14ac:dyDescent="0.25">
      <c r="A26" s="541"/>
      <c r="B26" s="539"/>
      <c r="C26" s="539"/>
      <c r="D26" s="543"/>
      <c r="E26" s="545"/>
      <c r="F26" s="540"/>
      <c r="G26" s="418"/>
      <c r="H26" s="538"/>
      <c r="I26" s="538"/>
      <c r="J26" s="538"/>
      <c r="K26" s="538"/>
      <c r="L26" s="538"/>
      <c r="M26" s="552"/>
      <c r="N26" s="57"/>
      <c r="O26" s="57"/>
    </row>
    <row r="27" spans="1:169" x14ac:dyDescent="0.25">
      <c r="A27" s="541"/>
      <c r="B27" s="539"/>
      <c r="C27" s="539"/>
      <c r="D27" s="543"/>
      <c r="E27" s="545"/>
      <c r="F27" s="540"/>
      <c r="G27" s="418"/>
      <c r="H27" s="538"/>
      <c r="I27" s="538"/>
      <c r="J27" s="538"/>
      <c r="K27" s="538"/>
      <c r="L27" s="538"/>
      <c r="M27" s="552"/>
      <c r="N27" s="57"/>
      <c r="O27" s="57"/>
    </row>
    <row r="28" spans="1:169" x14ac:dyDescent="0.25">
      <c r="A28" s="541"/>
      <c r="B28" s="539"/>
      <c r="C28" s="539"/>
      <c r="D28" s="543"/>
      <c r="E28" s="545"/>
      <c r="F28" s="540"/>
      <c r="G28" s="418"/>
      <c r="H28" s="538"/>
      <c r="I28" s="538"/>
      <c r="J28" s="538"/>
      <c r="K28" s="538"/>
      <c r="L28" s="538"/>
      <c r="M28" s="552"/>
      <c r="N28" s="57"/>
      <c r="O28" s="57"/>
    </row>
    <row r="29" spans="1:169" x14ac:dyDescent="0.25">
      <c r="A29" s="541"/>
      <c r="B29" s="539"/>
      <c r="C29" s="539"/>
      <c r="D29" s="543"/>
      <c r="E29" s="545"/>
      <c r="F29" s="540"/>
      <c r="G29" s="418"/>
      <c r="H29" s="538"/>
      <c r="I29" s="538"/>
      <c r="J29" s="538"/>
      <c r="K29" s="538"/>
      <c r="L29" s="538"/>
      <c r="M29" s="552"/>
      <c r="N29" s="57"/>
      <c r="O29" s="57"/>
    </row>
    <row r="30" spans="1:169" s="49" customFormat="1" ht="12.75" x14ac:dyDescent="0.2">
      <c r="A30" s="541">
        <f>'7- Mapa Final'!A30</f>
        <v>3</v>
      </c>
      <c r="B30" s="539" t="str">
        <f>'7- Mapa Final'!B30</f>
        <v xml:space="preserve">Afectaciones ambientales </v>
      </c>
      <c r="C30" s="539" t="str">
        <f>'7- Mapa Final'!C30</f>
        <v>Se tienen   afectaciones ambientales que generen impactos negativos en el entorno</v>
      </c>
      <c r="D30" s="542" t="str">
        <f>'7- Mapa Final'!J30</f>
        <v>Muy Baja - 1</v>
      </c>
      <c r="E30" s="544" t="str">
        <f>'7- Mapa Final'!K30</f>
        <v>Leve - 1</v>
      </c>
      <c r="F30" s="540" t="str">
        <f>'7- Mapa Final'!M30</f>
        <v>Bajo - 1</v>
      </c>
      <c r="G30" s="418" t="s">
        <v>87</v>
      </c>
      <c r="H30" s="538"/>
      <c r="I30" s="538"/>
      <c r="J30" s="538"/>
      <c r="K30" s="538"/>
      <c r="L30" s="538"/>
      <c r="M30" s="552"/>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row>
    <row r="31" spans="1:169" s="49" customFormat="1" ht="12.75" customHeight="1" x14ac:dyDescent="0.2">
      <c r="A31" s="541"/>
      <c r="B31" s="539"/>
      <c r="C31" s="539"/>
      <c r="D31" s="543"/>
      <c r="E31" s="545"/>
      <c r="F31" s="540"/>
      <c r="G31" s="418"/>
      <c r="H31" s="538"/>
      <c r="I31" s="538"/>
      <c r="J31" s="538"/>
      <c r="K31" s="538"/>
      <c r="L31" s="538"/>
      <c r="M31" s="552"/>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57"/>
      <c r="EJ31" s="57"/>
      <c r="EK31" s="57"/>
      <c r="EL31" s="57"/>
      <c r="EM31" s="57"/>
      <c r="EN31" s="57"/>
      <c r="EO31" s="57"/>
      <c r="EP31" s="57"/>
      <c r="EQ31" s="57"/>
      <c r="ER31" s="57"/>
      <c r="ES31" s="57"/>
      <c r="ET31" s="57"/>
      <c r="EU31" s="57"/>
      <c r="EV31" s="57"/>
      <c r="EW31" s="57"/>
      <c r="EX31" s="57"/>
      <c r="EY31" s="57"/>
      <c r="EZ31" s="57"/>
      <c r="FA31" s="57"/>
      <c r="FB31" s="57"/>
      <c r="FC31" s="57"/>
      <c r="FD31" s="57"/>
      <c r="FE31" s="57"/>
      <c r="FF31" s="57"/>
      <c r="FG31" s="57"/>
      <c r="FH31" s="57"/>
      <c r="FI31" s="57"/>
      <c r="FJ31" s="57"/>
      <c r="FK31" s="57"/>
      <c r="FL31" s="57"/>
      <c r="FM31" s="57"/>
    </row>
    <row r="32" spans="1:169" s="49" customFormat="1" ht="12.75" customHeight="1" x14ac:dyDescent="0.2">
      <c r="A32" s="541"/>
      <c r="B32" s="539"/>
      <c r="C32" s="539"/>
      <c r="D32" s="543"/>
      <c r="E32" s="545"/>
      <c r="F32" s="540"/>
      <c r="G32" s="418"/>
      <c r="H32" s="538"/>
      <c r="I32" s="538"/>
      <c r="J32" s="538"/>
      <c r="K32" s="538"/>
      <c r="L32" s="538"/>
      <c r="M32" s="552"/>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57"/>
      <c r="EJ32" s="57"/>
      <c r="EK32" s="57"/>
      <c r="EL32" s="57"/>
      <c r="EM32" s="57"/>
      <c r="EN32" s="57"/>
      <c r="EO32" s="57"/>
      <c r="EP32" s="57"/>
      <c r="EQ32" s="57"/>
      <c r="ER32" s="57"/>
      <c r="ES32" s="57"/>
      <c r="ET32" s="57"/>
      <c r="EU32" s="57"/>
      <c r="EV32" s="57"/>
      <c r="EW32" s="57"/>
      <c r="EX32" s="57"/>
      <c r="EY32" s="57"/>
      <c r="EZ32" s="57"/>
      <c r="FA32" s="57"/>
      <c r="FB32" s="57"/>
      <c r="FC32" s="57"/>
      <c r="FD32" s="57"/>
      <c r="FE32" s="57"/>
      <c r="FF32" s="57"/>
      <c r="FG32" s="57"/>
      <c r="FH32" s="57"/>
      <c r="FI32" s="57"/>
      <c r="FJ32" s="57"/>
      <c r="FK32" s="57"/>
      <c r="FL32" s="57"/>
      <c r="FM32" s="57"/>
    </row>
    <row r="33" spans="1:169" s="49" customFormat="1" ht="12.75" customHeight="1" x14ac:dyDescent="0.2">
      <c r="A33" s="541"/>
      <c r="B33" s="539"/>
      <c r="C33" s="539"/>
      <c r="D33" s="543"/>
      <c r="E33" s="545"/>
      <c r="F33" s="540"/>
      <c r="G33" s="418"/>
      <c r="H33" s="538"/>
      <c r="I33" s="538"/>
      <c r="J33" s="538"/>
      <c r="K33" s="538"/>
      <c r="L33" s="538"/>
      <c r="M33" s="552"/>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57"/>
      <c r="EJ33" s="57"/>
      <c r="EK33" s="57"/>
      <c r="EL33" s="57"/>
      <c r="EM33" s="57"/>
      <c r="EN33" s="57"/>
      <c r="EO33" s="57"/>
      <c r="EP33" s="57"/>
      <c r="EQ33" s="57"/>
      <c r="ER33" s="57"/>
      <c r="ES33" s="57"/>
      <c r="ET33" s="57"/>
      <c r="EU33" s="57"/>
      <c r="EV33" s="57"/>
      <c r="EW33" s="57"/>
      <c r="EX33" s="57"/>
      <c r="EY33" s="57"/>
      <c r="EZ33" s="57"/>
      <c r="FA33" s="57"/>
      <c r="FB33" s="57"/>
      <c r="FC33" s="57"/>
      <c r="FD33" s="57"/>
      <c r="FE33" s="57"/>
      <c r="FF33" s="57"/>
      <c r="FG33" s="57"/>
      <c r="FH33" s="57"/>
      <c r="FI33" s="57"/>
      <c r="FJ33" s="57"/>
      <c r="FK33" s="57"/>
      <c r="FL33" s="57"/>
      <c r="FM33" s="57"/>
    </row>
    <row r="34" spans="1:169" s="49" customFormat="1" ht="13.5" customHeight="1" x14ac:dyDescent="0.2">
      <c r="A34" s="541"/>
      <c r="B34" s="539"/>
      <c r="C34" s="539"/>
      <c r="D34" s="543"/>
      <c r="E34" s="545"/>
      <c r="F34" s="540"/>
      <c r="G34" s="418"/>
      <c r="H34" s="538"/>
      <c r="I34" s="538"/>
      <c r="J34" s="538"/>
      <c r="K34" s="538"/>
      <c r="L34" s="538"/>
      <c r="M34" s="552"/>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row>
    <row r="35" spans="1:169" x14ac:dyDescent="0.25">
      <c r="A35" s="541"/>
      <c r="B35" s="539"/>
      <c r="C35" s="539"/>
      <c r="D35" s="543"/>
      <c r="E35" s="545"/>
      <c r="F35" s="540"/>
      <c r="G35" s="418"/>
      <c r="H35" s="538"/>
      <c r="I35" s="538"/>
      <c r="J35" s="538"/>
      <c r="K35" s="538"/>
      <c r="L35" s="538"/>
      <c r="M35" s="552"/>
      <c r="N35" s="57"/>
      <c r="O35" s="57"/>
    </row>
    <row r="36" spans="1:169" x14ac:dyDescent="0.25">
      <c r="A36" s="541"/>
      <c r="B36" s="539"/>
      <c r="C36" s="539"/>
      <c r="D36" s="543"/>
      <c r="E36" s="545"/>
      <c r="F36" s="540"/>
      <c r="G36" s="418"/>
      <c r="H36" s="538"/>
      <c r="I36" s="538"/>
      <c r="J36" s="538"/>
      <c r="K36" s="538"/>
      <c r="L36" s="538"/>
      <c r="M36" s="552"/>
      <c r="N36" s="57"/>
      <c r="O36" s="57"/>
    </row>
    <row r="37" spans="1:169" x14ac:dyDescent="0.25">
      <c r="A37" s="541"/>
      <c r="B37" s="539"/>
      <c r="C37" s="539"/>
      <c r="D37" s="543"/>
      <c r="E37" s="545"/>
      <c r="F37" s="540"/>
      <c r="G37" s="418"/>
      <c r="H37" s="538"/>
      <c r="I37" s="538"/>
      <c r="J37" s="538"/>
      <c r="K37" s="538"/>
      <c r="L37" s="538"/>
      <c r="M37" s="552"/>
      <c r="N37" s="57"/>
      <c r="O37" s="57"/>
    </row>
    <row r="38" spans="1:169" x14ac:dyDescent="0.25">
      <c r="A38" s="541"/>
      <c r="B38" s="539"/>
      <c r="C38" s="539"/>
      <c r="D38" s="543"/>
      <c r="E38" s="545"/>
      <c r="F38" s="540"/>
      <c r="G38" s="418"/>
      <c r="H38" s="538"/>
      <c r="I38" s="538"/>
      <c r="J38" s="538"/>
      <c r="K38" s="538"/>
      <c r="L38" s="538"/>
      <c r="M38" s="552"/>
      <c r="N38" s="57"/>
      <c r="O38" s="57"/>
    </row>
    <row r="39" spans="1:169" x14ac:dyDescent="0.25">
      <c r="A39" s="541"/>
      <c r="B39" s="539"/>
      <c r="C39" s="539"/>
      <c r="D39" s="543"/>
      <c r="E39" s="545"/>
      <c r="F39" s="540"/>
      <c r="G39" s="418"/>
      <c r="H39" s="538"/>
      <c r="I39" s="538"/>
      <c r="J39" s="538"/>
      <c r="K39" s="538"/>
      <c r="L39" s="538"/>
      <c r="M39" s="552"/>
      <c r="N39" s="57"/>
      <c r="O39" s="57"/>
    </row>
    <row r="40" spans="1:169" s="49" customFormat="1" ht="12.75" x14ac:dyDescent="0.2">
      <c r="A40" s="541" t="e">
        <f>'7- Mapa Final'!#REF!</f>
        <v>#REF!</v>
      </c>
      <c r="B40" s="539" t="e">
        <f>'7- Mapa Final'!#REF!</f>
        <v>#REF!</v>
      </c>
      <c r="C40" s="539" t="e">
        <f>'7- Mapa Final'!#REF!</f>
        <v>#REF!</v>
      </c>
      <c r="D40" s="542" t="e">
        <f>'7- Mapa Final'!#REF!</f>
        <v>#REF!</v>
      </c>
      <c r="E40" s="544" t="e">
        <f>'7- Mapa Final'!#REF!</f>
        <v>#REF!</v>
      </c>
      <c r="F40" s="540" t="e">
        <f>'7- Mapa Final'!#REF!</f>
        <v>#REF!</v>
      </c>
      <c r="G40" s="418" t="s">
        <v>87</v>
      </c>
      <c r="H40" s="538"/>
      <c r="I40" s="538"/>
      <c r="J40" s="538"/>
      <c r="K40" s="538"/>
      <c r="L40" s="538"/>
      <c r="M40" s="552"/>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c r="DJ40" s="57"/>
      <c r="DK40" s="57"/>
      <c r="DL40" s="57"/>
      <c r="DM40" s="57"/>
      <c r="DN40" s="57"/>
      <c r="DO40" s="57"/>
      <c r="DP40" s="57"/>
      <c r="DQ40" s="57"/>
      <c r="DR40" s="57"/>
      <c r="DS40" s="57"/>
      <c r="DT40" s="57"/>
      <c r="DU40" s="57"/>
      <c r="DV40" s="57"/>
      <c r="DW40" s="57"/>
      <c r="DX40" s="57"/>
      <c r="DY40" s="57"/>
      <c r="DZ40" s="57"/>
      <c r="EA40" s="57"/>
      <c r="EB40" s="57"/>
      <c r="EC40" s="57"/>
      <c r="ED40" s="57"/>
      <c r="EE40" s="57"/>
      <c r="EF40" s="57"/>
      <c r="EG40" s="57"/>
      <c r="EH40" s="57"/>
      <c r="EI40" s="57"/>
      <c r="EJ40" s="57"/>
      <c r="EK40" s="57"/>
      <c r="EL40" s="57"/>
      <c r="EM40" s="57"/>
      <c r="EN40" s="57"/>
      <c r="EO40" s="57"/>
      <c r="EP40" s="57"/>
      <c r="EQ40" s="57"/>
      <c r="ER40" s="57"/>
      <c r="ES40" s="57"/>
      <c r="ET40" s="57"/>
      <c r="EU40" s="57"/>
      <c r="EV40" s="57"/>
      <c r="EW40" s="57"/>
      <c r="EX40" s="57"/>
      <c r="EY40" s="57"/>
      <c r="EZ40" s="57"/>
      <c r="FA40" s="57"/>
      <c r="FB40" s="57"/>
      <c r="FC40" s="57"/>
      <c r="FD40" s="57"/>
      <c r="FE40" s="57"/>
      <c r="FF40" s="57"/>
      <c r="FG40" s="57"/>
      <c r="FH40" s="57"/>
      <c r="FI40" s="57"/>
      <c r="FJ40" s="57"/>
      <c r="FK40" s="57"/>
      <c r="FL40" s="57"/>
      <c r="FM40" s="57"/>
    </row>
    <row r="41" spans="1:169" s="49" customFormat="1" ht="12.75" customHeight="1" x14ac:dyDescent="0.2">
      <c r="A41" s="541"/>
      <c r="B41" s="539"/>
      <c r="C41" s="539"/>
      <c r="D41" s="543"/>
      <c r="E41" s="545"/>
      <c r="F41" s="540"/>
      <c r="G41" s="418"/>
      <c r="H41" s="538"/>
      <c r="I41" s="538"/>
      <c r="J41" s="538"/>
      <c r="K41" s="538"/>
      <c r="L41" s="538"/>
      <c r="M41" s="552"/>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57"/>
      <c r="EJ41" s="57"/>
      <c r="EK41" s="57"/>
      <c r="EL41" s="57"/>
      <c r="EM41" s="57"/>
      <c r="EN41" s="57"/>
      <c r="EO41" s="57"/>
      <c r="EP41" s="57"/>
      <c r="EQ41" s="57"/>
      <c r="ER41" s="57"/>
      <c r="ES41" s="57"/>
      <c r="ET41" s="57"/>
      <c r="EU41" s="57"/>
      <c r="EV41" s="57"/>
      <c r="EW41" s="57"/>
      <c r="EX41" s="57"/>
      <c r="EY41" s="57"/>
      <c r="EZ41" s="57"/>
      <c r="FA41" s="57"/>
      <c r="FB41" s="57"/>
      <c r="FC41" s="57"/>
      <c r="FD41" s="57"/>
      <c r="FE41" s="57"/>
      <c r="FF41" s="57"/>
      <c r="FG41" s="57"/>
      <c r="FH41" s="57"/>
      <c r="FI41" s="57"/>
      <c r="FJ41" s="57"/>
      <c r="FK41" s="57"/>
      <c r="FL41" s="57"/>
      <c r="FM41" s="57"/>
    </row>
    <row r="42" spans="1:169" s="49" customFormat="1" ht="12.75" customHeight="1" x14ac:dyDescent="0.2">
      <c r="A42" s="541"/>
      <c r="B42" s="539"/>
      <c r="C42" s="539"/>
      <c r="D42" s="543"/>
      <c r="E42" s="545"/>
      <c r="F42" s="540"/>
      <c r="G42" s="418"/>
      <c r="H42" s="538"/>
      <c r="I42" s="538"/>
      <c r="J42" s="538"/>
      <c r="K42" s="538"/>
      <c r="L42" s="538"/>
      <c r="M42" s="552"/>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57"/>
      <c r="EJ42" s="57"/>
      <c r="EK42" s="57"/>
      <c r="EL42" s="57"/>
      <c r="EM42" s="57"/>
      <c r="EN42" s="57"/>
      <c r="EO42" s="57"/>
      <c r="EP42" s="57"/>
      <c r="EQ42" s="57"/>
      <c r="ER42" s="57"/>
      <c r="ES42" s="57"/>
      <c r="ET42" s="57"/>
      <c r="EU42" s="57"/>
      <c r="EV42" s="57"/>
      <c r="EW42" s="57"/>
      <c r="EX42" s="57"/>
      <c r="EY42" s="57"/>
      <c r="EZ42" s="57"/>
      <c r="FA42" s="57"/>
      <c r="FB42" s="57"/>
      <c r="FC42" s="57"/>
      <c r="FD42" s="57"/>
      <c r="FE42" s="57"/>
      <c r="FF42" s="57"/>
      <c r="FG42" s="57"/>
      <c r="FH42" s="57"/>
      <c r="FI42" s="57"/>
      <c r="FJ42" s="57"/>
      <c r="FK42" s="57"/>
      <c r="FL42" s="57"/>
      <c r="FM42" s="57"/>
    </row>
    <row r="43" spans="1:169" s="49" customFormat="1" ht="12.75" customHeight="1" x14ac:dyDescent="0.2">
      <c r="A43" s="541"/>
      <c r="B43" s="539"/>
      <c r="C43" s="539"/>
      <c r="D43" s="543"/>
      <c r="E43" s="545"/>
      <c r="F43" s="540"/>
      <c r="G43" s="418"/>
      <c r="H43" s="538"/>
      <c r="I43" s="538"/>
      <c r="J43" s="538"/>
      <c r="K43" s="538"/>
      <c r="L43" s="538"/>
      <c r="M43" s="552"/>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57"/>
      <c r="EJ43" s="57"/>
      <c r="EK43" s="57"/>
      <c r="EL43" s="57"/>
      <c r="EM43" s="57"/>
      <c r="EN43" s="57"/>
      <c r="EO43" s="57"/>
      <c r="EP43" s="57"/>
      <c r="EQ43" s="57"/>
      <c r="ER43" s="57"/>
      <c r="ES43" s="57"/>
      <c r="ET43" s="57"/>
      <c r="EU43" s="57"/>
      <c r="EV43" s="57"/>
      <c r="EW43" s="57"/>
      <c r="EX43" s="57"/>
      <c r="EY43" s="57"/>
      <c r="EZ43" s="57"/>
      <c r="FA43" s="57"/>
      <c r="FB43" s="57"/>
      <c r="FC43" s="57"/>
      <c r="FD43" s="57"/>
      <c r="FE43" s="57"/>
      <c r="FF43" s="57"/>
      <c r="FG43" s="57"/>
      <c r="FH43" s="57"/>
      <c r="FI43" s="57"/>
      <c r="FJ43" s="57"/>
      <c r="FK43" s="57"/>
      <c r="FL43" s="57"/>
      <c r="FM43" s="57"/>
    </row>
    <row r="44" spans="1:169" s="49" customFormat="1" ht="13.5" customHeight="1" x14ac:dyDescent="0.2">
      <c r="A44" s="541"/>
      <c r="B44" s="539"/>
      <c r="C44" s="539"/>
      <c r="D44" s="543"/>
      <c r="E44" s="545"/>
      <c r="F44" s="540"/>
      <c r="G44" s="418"/>
      <c r="H44" s="538"/>
      <c r="I44" s="538"/>
      <c r="J44" s="538"/>
      <c r="K44" s="538"/>
      <c r="L44" s="538"/>
      <c r="M44" s="552"/>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57"/>
      <c r="EJ44" s="57"/>
      <c r="EK44" s="57"/>
      <c r="EL44" s="57"/>
      <c r="EM44" s="57"/>
      <c r="EN44" s="57"/>
      <c r="EO44" s="57"/>
      <c r="EP44" s="57"/>
      <c r="EQ44" s="57"/>
      <c r="ER44" s="57"/>
      <c r="ES44" s="57"/>
      <c r="ET44" s="57"/>
      <c r="EU44" s="57"/>
      <c r="EV44" s="57"/>
      <c r="EW44" s="57"/>
      <c r="EX44" s="57"/>
      <c r="EY44" s="57"/>
      <c r="EZ44" s="57"/>
      <c r="FA44" s="57"/>
      <c r="FB44" s="57"/>
      <c r="FC44" s="57"/>
      <c r="FD44" s="57"/>
      <c r="FE44" s="57"/>
      <c r="FF44" s="57"/>
      <c r="FG44" s="57"/>
      <c r="FH44" s="57"/>
      <c r="FI44" s="57"/>
      <c r="FJ44" s="57"/>
      <c r="FK44" s="57"/>
      <c r="FL44" s="57"/>
      <c r="FM44" s="57"/>
    </row>
    <row r="45" spans="1:169" x14ac:dyDescent="0.25">
      <c r="A45" s="541"/>
      <c r="B45" s="539"/>
      <c r="C45" s="539"/>
      <c r="D45" s="543"/>
      <c r="E45" s="545"/>
      <c r="F45" s="540"/>
      <c r="G45" s="418"/>
      <c r="H45" s="538"/>
      <c r="I45" s="538"/>
      <c r="J45" s="538"/>
      <c r="K45" s="538"/>
      <c r="L45" s="538"/>
      <c r="M45" s="552"/>
      <c r="N45" s="57"/>
      <c r="O45" s="57"/>
    </row>
    <row r="46" spans="1:169" x14ac:dyDescent="0.25">
      <c r="A46" s="541"/>
      <c r="B46" s="539"/>
      <c r="C46" s="539"/>
      <c r="D46" s="543"/>
      <c r="E46" s="545"/>
      <c r="F46" s="540"/>
      <c r="G46" s="418"/>
      <c r="H46" s="538"/>
      <c r="I46" s="538"/>
      <c r="J46" s="538"/>
      <c r="K46" s="538"/>
      <c r="L46" s="538"/>
      <c r="M46" s="552"/>
      <c r="N46" s="57"/>
      <c r="O46" s="57"/>
    </row>
    <row r="47" spans="1:169" x14ac:dyDescent="0.25">
      <c r="A47" s="541"/>
      <c r="B47" s="539"/>
      <c r="C47" s="539"/>
      <c r="D47" s="543"/>
      <c r="E47" s="545"/>
      <c r="F47" s="540"/>
      <c r="G47" s="418"/>
      <c r="H47" s="538"/>
      <c r="I47" s="538"/>
      <c r="J47" s="538"/>
      <c r="K47" s="538"/>
      <c r="L47" s="538"/>
      <c r="M47" s="552"/>
      <c r="N47" s="57"/>
      <c r="O47" s="57"/>
    </row>
    <row r="48" spans="1:169" x14ac:dyDescent="0.25">
      <c r="A48" s="541"/>
      <c r="B48" s="539"/>
      <c r="C48" s="539"/>
      <c r="D48" s="543"/>
      <c r="E48" s="545"/>
      <c r="F48" s="540"/>
      <c r="G48" s="418"/>
      <c r="H48" s="538"/>
      <c r="I48" s="538"/>
      <c r="J48" s="538"/>
      <c r="K48" s="538"/>
      <c r="L48" s="538"/>
      <c r="M48" s="552"/>
      <c r="N48" s="57"/>
      <c r="O48" s="57"/>
    </row>
    <row r="49" spans="1:169" x14ac:dyDescent="0.25">
      <c r="A49" s="541"/>
      <c r="B49" s="539"/>
      <c r="C49" s="539"/>
      <c r="D49" s="543"/>
      <c r="E49" s="545"/>
      <c r="F49" s="540"/>
      <c r="G49" s="418"/>
      <c r="H49" s="538"/>
      <c r="I49" s="538"/>
      <c r="J49" s="538"/>
      <c r="K49" s="538"/>
      <c r="L49" s="538"/>
      <c r="M49" s="552"/>
      <c r="N49" s="57"/>
      <c r="O49" s="57"/>
    </row>
    <row r="50" spans="1:169" s="49" customFormat="1" ht="12.75" x14ac:dyDescent="0.2">
      <c r="A50" s="541">
        <f>'7- Mapa Final'!A40</f>
        <v>5</v>
      </c>
      <c r="B50" s="539" t="str">
        <f>'7- Mapa Final'!B40</f>
        <v xml:space="preserve">Recibir dádivas o beneficios a nombre propio o de terceros para seleccionar  o, rechazar aspirantes   sin el lleno de requisitos legales o asignar puntajes erróneos </v>
      </c>
      <c r="C50" s="539" t="str">
        <f>'7- Mapa Final'!C40</f>
        <v>Se efectúan concursos  y comunican resultados de los procesos en los cuales se seleccionan aspirantes que no cumplen con los requisitos , o se rechazan aspirantes que cumplen o se entregan puntajes con información  que no coincide con los resultados obtenidos.</v>
      </c>
      <c r="D50" s="542" t="str">
        <f>'7- Mapa Final'!J40</f>
        <v>Alta - 4</v>
      </c>
      <c r="E50" s="544" t="str">
        <f>'7- Mapa Final'!K40</f>
        <v>Moderado - 3</v>
      </c>
      <c r="F50" s="540" t="str">
        <f>'7- Mapa Final'!M40</f>
        <v>Alto - 12</v>
      </c>
      <c r="G50" s="418" t="s">
        <v>87</v>
      </c>
      <c r="H50" s="538"/>
      <c r="I50" s="538"/>
      <c r="J50" s="538"/>
      <c r="K50" s="538"/>
      <c r="L50" s="538"/>
      <c r="M50" s="552"/>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c r="EG50" s="57"/>
      <c r="EH50" s="57"/>
      <c r="EI50" s="57"/>
      <c r="EJ50" s="57"/>
      <c r="EK50" s="57"/>
      <c r="EL50" s="57"/>
      <c r="EM50" s="57"/>
      <c r="EN50" s="57"/>
      <c r="EO50" s="57"/>
      <c r="EP50" s="57"/>
      <c r="EQ50" s="57"/>
      <c r="ER50" s="57"/>
      <c r="ES50" s="57"/>
      <c r="ET50" s="57"/>
      <c r="EU50" s="57"/>
      <c r="EV50" s="57"/>
      <c r="EW50" s="57"/>
      <c r="EX50" s="57"/>
      <c r="EY50" s="57"/>
      <c r="EZ50" s="57"/>
      <c r="FA50" s="57"/>
      <c r="FB50" s="57"/>
      <c r="FC50" s="57"/>
      <c r="FD50" s="57"/>
      <c r="FE50" s="57"/>
      <c r="FF50" s="57"/>
      <c r="FG50" s="57"/>
      <c r="FH50" s="57"/>
      <c r="FI50" s="57"/>
      <c r="FJ50" s="57"/>
      <c r="FK50" s="57"/>
      <c r="FL50" s="57"/>
      <c r="FM50" s="57"/>
    </row>
    <row r="51" spans="1:169" s="49" customFormat="1" ht="12.75" customHeight="1" x14ac:dyDescent="0.2">
      <c r="A51" s="541"/>
      <c r="B51" s="539"/>
      <c r="C51" s="539"/>
      <c r="D51" s="543"/>
      <c r="E51" s="545"/>
      <c r="F51" s="540"/>
      <c r="G51" s="418"/>
      <c r="H51" s="538"/>
      <c r="I51" s="538"/>
      <c r="J51" s="538"/>
      <c r="K51" s="538"/>
      <c r="L51" s="538"/>
      <c r="M51" s="552"/>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c r="DJ51" s="57"/>
      <c r="DK51" s="57"/>
      <c r="DL51" s="57"/>
      <c r="DM51" s="57"/>
      <c r="DN51" s="57"/>
      <c r="DO51" s="57"/>
      <c r="DP51" s="57"/>
      <c r="DQ51" s="57"/>
      <c r="DR51" s="57"/>
      <c r="DS51" s="57"/>
      <c r="DT51" s="57"/>
      <c r="DU51" s="57"/>
      <c r="DV51" s="57"/>
      <c r="DW51" s="57"/>
      <c r="DX51" s="57"/>
      <c r="DY51" s="57"/>
      <c r="DZ51" s="57"/>
      <c r="EA51" s="57"/>
      <c r="EB51" s="57"/>
      <c r="EC51" s="57"/>
      <c r="ED51" s="57"/>
      <c r="EE51" s="57"/>
      <c r="EF51" s="57"/>
      <c r="EG51" s="57"/>
      <c r="EH51" s="57"/>
      <c r="EI51" s="57"/>
      <c r="EJ51" s="57"/>
      <c r="EK51" s="57"/>
      <c r="EL51" s="57"/>
      <c r="EM51" s="57"/>
      <c r="EN51" s="57"/>
      <c r="EO51" s="57"/>
      <c r="EP51" s="57"/>
      <c r="EQ51" s="57"/>
      <c r="ER51" s="57"/>
      <c r="ES51" s="57"/>
      <c r="ET51" s="57"/>
      <c r="EU51" s="57"/>
      <c r="EV51" s="57"/>
      <c r="EW51" s="57"/>
      <c r="EX51" s="57"/>
      <c r="EY51" s="57"/>
      <c r="EZ51" s="57"/>
      <c r="FA51" s="57"/>
      <c r="FB51" s="57"/>
      <c r="FC51" s="57"/>
      <c r="FD51" s="57"/>
      <c r="FE51" s="57"/>
      <c r="FF51" s="57"/>
      <c r="FG51" s="57"/>
      <c r="FH51" s="57"/>
      <c r="FI51" s="57"/>
      <c r="FJ51" s="57"/>
      <c r="FK51" s="57"/>
      <c r="FL51" s="57"/>
      <c r="FM51" s="57"/>
    </row>
    <row r="52" spans="1:169" s="49" customFormat="1" ht="12.75" customHeight="1" x14ac:dyDescent="0.2">
      <c r="A52" s="541"/>
      <c r="B52" s="539"/>
      <c r="C52" s="539"/>
      <c r="D52" s="543"/>
      <c r="E52" s="545"/>
      <c r="F52" s="540"/>
      <c r="G52" s="418"/>
      <c r="H52" s="538"/>
      <c r="I52" s="538"/>
      <c r="J52" s="538"/>
      <c r="K52" s="538"/>
      <c r="L52" s="538"/>
      <c r="M52" s="552"/>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c r="EF52" s="57"/>
      <c r="EG52" s="57"/>
      <c r="EH52" s="57"/>
      <c r="EI52" s="57"/>
      <c r="EJ52" s="57"/>
      <c r="EK52" s="57"/>
      <c r="EL52" s="57"/>
      <c r="EM52" s="57"/>
      <c r="EN52" s="57"/>
      <c r="EO52" s="57"/>
      <c r="EP52" s="57"/>
      <c r="EQ52" s="57"/>
      <c r="ER52" s="57"/>
      <c r="ES52" s="57"/>
      <c r="ET52" s="57"/>
      <c r="EU52" s="57"/>
      <c r="EV52" s="57"/>
      <c r="EW52" s="57"/>
      <c r="EX52" s="57"/>
      <c r="EY52" s="57"/>
      <c r="EZ52" s="57"/>
      <c r="FA52" s="57"/>
      <c r="FB52" s="57"/>
      <c r="FC52" s="57"/>
      <c r="FD52" s="57"/>
      <c r="FE52" s="57"/>
      <c r="FF52" s="57"/>
      <c r="FG52" s="57"/>
      <c r="FH52" s="57"/>
      <c r="FI52" s="57"/>
      <c r="FJ52" s="57"/>
      <c r="FK52" s="57"/>
      <c r="FL52" s="57"/>
      <c r="FM52" s="57"/>
    </row>
    <row r="53" spans="1:169" s="49" customFormat="1" ht="12.75" customHeight="1" x14ac:dyDescent="0.2">
      <c r="A53" s="541"/>
      <c r="B53" s="539"/>
      <c r="C53" s="539"/>
      <c r="D53" s="543"/>
      <c r="E53" s="545"/>
      <c r="F53" s="540"/>
      <c r="G53" s="418"/>
      <c r="H53" s="538"/>
      <c r="I53" s="538"/>
      <c r="J53" s="538"/>
      <c r="K53" s="538"/>
      <c r="L53" s="538"/>
      <c r="M53" s="552"/>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c r="DJ53" s="57"/>
      <c r="DK53" s="57"/>
      <c r="DL53" s="57"/>
      <c r="DM53" s="57"/>
      <c r="DN53" s="57"/>
      <c r="DO53" s="57"/>
      <c r="DP53" s="57"/>
      <c r="DQ53" s="57"/>
      <c r="DR53" s="57"/>
      <c r="DS53" s="57"/>
      <c r="DT53" s="57"/>
      <c r="DU53" s="57"/>
      <c r="DV53" s="57"/>
      <c r="DW53" s="57"/>
      <c r="DX53" s="57"/>
      <c r="DY53" s="57"/>
      <c r="DZ53" s="57"/>
      <c r="EA53" s="57"/>
      <c r="EB53" s="57"/>
      <c r="EC53" s="57"/>
      <c r="ED53" s="57"/>
      <c r="EE53" s="57"/>
      <c r="EF53" s="57"/>
      <c r="EG53" s="57"/>
      <c r="EH53" s="57"/>
      <c r="EI53" s="57"/>
      <c r="EJ53" s="57"/>
      <c r="EK53" s="57"/>
      <c r="EL53" s="57"/>
      <c r="EM53" s="57"/>
      <c r="EN53" s="57"/>
      <c r="EO53" s="57"/>
      <c r="EP53" s="57"/>
      <c r="EQ53" s="57"/>
      <c r="ER53" s="57"/>
      <c r="ES53" s="57"/>
      <c r="ET53" s="57"/>
      <c r="EU53" s="57"/>
      <c r="EV53" s="57"/>
      <c r="EW53" s="57"/>
      <c r="EX53" s="57"/>
      <c r="EY53" s="57"/>
      <c r="EZ53" s="57"/>
      <c r="FA53" s="57"/>
      <c r="FB53" s="57"/>
      <c r="FC53" s="57"/>
      <c r="FD53" s="57"/>
      <c r="FE53" s="57"/>
      <c r="FF53" s="57"/>
      <c r="FG53" s="57"/>
      <c r="FH53" s="57"/>
      <c r="FI53" s="57"/>
      <c r="FJ53" s="57"/>
      <c r="FK53" s="57"/>
      <c r="FL53" s="57"/>
      <c r="FM53" s="57"/>
    </row>
    <row r="54" spans="1:169" s="49" customFormat="1" ht="13.5" customHeight="1" x14ac:dyDescent="0.2">
      <c r="A54" s="541"/>
      <c r="B54" s="539"/>
      <c r="C54" s="539"/>
      <c r="D54" s="543"/>
      <c r="E54" s="545"/>
      <c r="F54" s="540"/>
      <c r="G54" s="418"/>
      <c r="H54" s="538"/>
      <c r="I54" s="538"/>
      <c r="J54" s="538"/>
      <c r="K54" s="538"/>
      <c r="L54" s="538"/>
      <c r="M54" s="552"/>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c r="DJ54" s="57"/>
      <c r="DK54" s="57"/>
      <c r="DL54" s="57"/>
      <c r="DM54" s="57"/>
      <c r="DN54" s="57"/>
      <c r="DO54" s="57"/>
      <c r="DP54" s="57"/>
      <c r="DQ54" s="57"/>
      <c r="DR54" s="57"/>
      <c r="DS54" s="57"/>
      <c r="DT54" s="57"/>
      <c r="DU54" s="57"/>
      <c r="DV54" s="57"/>
      <c r="DW54" s="57"/>
      <c r="DX54" s="57"/>
      <c r="DY54" s="57"/>
      <c r="DZ54" s="57"/>
      <c r="EA54" s="57"/>
      <c r="EB54" s="57"/>
      <c r="EC54" s="57"/>
      <c r="ED54" s="57"/>
      <c r="EE54" s="57"/>
      <c r="EF54" s="57"/>
      <c r="EG54" s="57"/>
      <c r="EH54" s="57"/>
      <c r="EI54" s="57"/>
      <c r="EJ54" s="57"/>
      <c r="EK54" s="57"/>
      <c r="EL54" s="57"/>
      <c r="EM54" s="57"/>
      <c r="EN54" s="57"/>
      <c r="EO54" s="57"/>
      <c r="EP54" s="57"/>
      <c r="EQ54" s="57"/>
      <c r="ER54" s="57"/>
      <c r="ES54" s="57"/>
      <c r="ET54" s="57"/>
      <c r="EU54" s="57"/>
      <c r="EV54" s="57"/>
      <c r="EW54" s="57"/>
      <c r="EX54" s="57"/>
      <c r="EY54" s="57"/>
      <c r="EZ54" s="57"/>
      <c r="FA54" s="57"/>
      <c r="FB54" s="57"/>
      <c r="FC54" s="57"/>
      <c r="FD54" s="57"/>
      <c r="FE54" s="57"/>
      <c r="FF54" s="57"/>
      <c r="FG54" s="57"/>
      <c r="FH54" s="57"/>
      <c r="FI54" s="57"/>
      <c r="FJ54" s="57"/>
      <c r="FK54" s="57"/>
      <c r="FL54" s="57"/>
      <c r="FM54" s="57"/>
    </row>
    <row r="55" spans="1:169" x14ac:dyDescent="0.25">
      <c r="A55" s="541"/>
      <c r="B55" s="539"/>
      <c r="C55" s="539"/>
      <c r="D55" s="543"/>
      <c r="E55" s="545"/>
      <c r="F55" s="540"/>
      <c r="G55" s="418"/>
      <c r="H55" s="538"/>
      <c r="I55" s="538"/>
      <c r="J55" s="538"/>
      <c r="K55" s="538"/>
      <c r="L55" s="538"/>
      <c r="M55" s="552"/>
      <c r="N55" s="57"/>
      <c r="O55" s="57"/>
    </row>
    <row r="56" spans="1:169" x14ac:dyDescent="0.25">
      <c r="A56" s="541"/>
      <c r="B56" s="539"/>
      <c r="C56" s="539"/>
      <c r="D56" s="543"/>
      <c r="E56" s="545"/>
      <c r="F56" s="540"/>
      <c r="G56" s="418"/>
      <c r="H56" s="538"/>
      <c r="I56" s="538"/>
      <c r="J56" s="538"/>
      <c r="K56" s="538"/>
      <c r="L56" s="538"/>
      <c r="M56" s="552"/>
      <c r="N56" s="57"/>
      <c r="O56" s="57"/>
    </row>
    <row r="57" spans="1:169" x14ac:dyDescent="0.25">
      <c r="A57" s="541"/>
      <c r="B57" s="539"/>
      <c r="C57" s="539"/>
      <c r="D57" s="543"/>
      <c r="E57" s="545"/>
      <c r="F57" s="540"/>
      <c r="G57" s="418"/>
      <c r="H57" s="538"/>
      <c r="I57" s="538"/>
      <c r="J57" s="538"/>
      <c r="K57" s="538"/>
      <c r="L57" s="538"/>
      <c r="M57" s="552"/>
      <c r="N57" s="57"/>
      <c r="O57" s="57"/>
    </row>
    <row r="58" spans="1:169" x14ac:dyDescent="0.25">
      <c r="A58" s="541"/>
      <c r="B58" s="539"/>
      <c r="C58" s="539"/>
      <c r="D58" s="543"/>
      <c r="E58" s="545"/>
      <c r="F58" s="540"/>
      <c r="G58" s="418"/>
      <c r="H58" s="538"/>
      <c r="I58" s="538"/>
      <c r="J58" s="538"/>
      <c r="K58" s="538"/>
      <c r="L58" s="538"/>
      <c r="M58" s="552"/>
      <c r="N58" s="57"/>
      <c r="O58" s="57"/>
    </row>
    <row r="59" spans="1:169" ht="15.75" thickBot="1" x14ac:dyDescent="0.3">
      <c r="A59" s="581"/>
      <c r="B59" s="582"/>
      <c r="C59" s="582"/>
      <c r="D59" s="583"/>
      <c r="E59" s="584"/>
      <c r="F59" s="580"/>
      <c r="G59" s="419"/>
      <c r="H59" s="573"/>
      <c r="I59" s="573"/>
      <c r="J59" s="573"/>
      <c r="K59" s="573"/>
      <c r="L59" s="573"/>
      <c r="M59" s="574"/>
      <c r="N59" s="57"/>
      <c r="O59" s="57"/>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49" priority="119" operator="containsText" text="3- Moderado">
      <formula>NOT(ISERROR(SEARCH("3- Moderado",A7)))</formula>
    </cfRule>
    <cfRule type="containsText" dxfId="148" priority="120" operator="containsText" text="6- Moderado">
      <formula>NOT(ISERROR(SEARCH("6- Moderado",A7)))</formula>
    </cfRule>
    <cfRule type="containsText" dxfId="147" priority="121" operator="containsText" text="4- Moderado">
      <formula>NOT(ISERROR(SEARCH("4- Moderado",A7)))</formula>
    </cfRule>
    <cfRule type="containsText" dxfId="146" priority="122" operator="containsText" text="3- Bajo">
      <formula>NOT(ISERROR(SEARCH("3- Bajo",A7)))</formula>
    </cfRule>
    <cfRule type="containsText" dxfId="145" priority="123" operator="containsText" text="4- Bajo">
      <formula>NOT(ISERROR(SEARCH("4- Bajo",A7)))</formula>
    </cfRule>
    <cfRule type="containsText" dxfId="144" priority="124" operator="containsText" text="1- Bajo">
      <formula>NOT(ISERROR(SEARCH("1- Bajo",A7)))</formula>
    </cfRule>
  </conditionalFormatting>
  <conditionalFormatting sqref="A10:E10 A20:E20">
    <cfRule type="containsText" dxfId="143" priority="113" operator="containsText" text="3- Moderado">
      <formula>NOT(ISERROR(SEARCH("3- Moderado",A10)))</formula>
    </cfRule>
    <cfRule type="containsText" dxfId="142" priority="114" operator="containsText" text="6- Moderado">
      <formula>NOT(ISERROR(SEARCH("6- Moderado",A10)))</formula>
    </cfRule>
    <cfRule type="containsText" dxfId="141" priority="115" operator="containsText" text="4- Moderado">
      <formula>NOT(ISERROR(SEARCH("4- Moderado",A10)))</formula>
    </cfRule>
    <cfRule type="containsText" dxfId="140" priority="116" operator="containsText" text="3- Bajo">
      <formula>NOT(ISERROR(SEARCH("3- Bajo",A10)))</formula>
    </cfRule>
    <cfRule type="containsText" dxfId="139" priority="117" operator="containsText" text="4- Bajo">
      <formula>NOT(ISERROR(SEARCH("4- Bajo",A10)))</formula>
    </cfRule>
    <cfRule type="containsText" dxfId="138" priority="118" operator="containsText" text="1- Bajo">
      <formula>NOT(ISERROR(SEARCH("1- Bajo",A10)))</formula>
    </cfRule>
  </conditionalFormatting>
  <conditionalFormatting sqref="A30:E30">
    <cfRule type="containsText" dxfId="137" priority="67" operator="containsText" text="3- Moderado">
      <formula>NOT(ISERROR(SEARCH("3- Moderado",A30)))</formula>
    </cfRule>
    <cfRule type="containsText" dxfId="136" priority="68" operator="containsText" text="6- Moderado">
      <formula>NOT(ISERROR(SEARCH("6- Moderado",A30)))</formula>
    </cfRule>
    <cfRule type="containsText" dxfId="135" priority="69" operator="containsText" text="4- Moderado">
      <formula>NOT(ISERROR(SEARCH("4- Moderado",A30)))</formula>
    </cfRule>
    <cfRule type="containsText" dxfId="134" priority="70" operator="containsText" text="3- Bajo">
      <formula>NOT(ISERROR(SEARCH("3- Bajo",A30)))</formula>
    </cfRule>
    <cfRule type="containsText" dxfId="133" priority="71" operator="containsText" text="4- Bajo">
      <formula>NOT(ISERROR(SEARCH("4- Bajo",A30)))</formula>
    </cfRule>
    <cfRule type="containsText" dxfId="132" priority="72" operator="containsText" text="1- Bajo">
      <formula>NOT(ISERROR(SEARCH("1- Bajo",A30)))</formula>
    </cfRule>
  </conditionalFormatting>
  <conditionalFormatting sqref="A40:E40">
    <cfRule type="containsText" dxfId="131" priority="39" operator="containsText" text="3- Moderado">
      <formula>NOT(ISERROR(SEARCH("3- Moderado",A40)))</formula>
    </cfRule>
    <cfRule type="containsText" dxfId="130" priority="40" operator="containsText" text="6- Moderado">
      <formula>NOT(ISERROR(SEARCH("6- Moderado",A40)))</formula>
    </cfRule>
    <cfRule type="containsText" dxfId="129" priority="41" operator="containsText" text="4- Moderado">
      <formula>NOT(ISERROR(SEARCH("4- Moderado",A40)))</formula>
    </cfRule>
    <cfRule type="containsText" dxfId="128" priority="42" operator="containsText" text="3- Bajo">
      <formula>NOT(ISERROR(SEARCH("3- Bajo",A40)))</formula>
    </cfRule>
    <cfRule type="containsText" dxfId="127" priority="43" operator="containsText" text="4- Bajo">
      <formula>NOT(ISERROR(SEARCH("4- Bajo",A40)))</formula>
    </cfRule>
    <cfRule type="containsText" dxfId="126" priority="44" operator="containsText" text="1- Bajo">
      <formula>NOT(ISERROR(SEARCH("1- Bajo",A40)))</formula>
    </cfRule>
  </conditionalFormatting>
  <conditionalFormatting sqref="A50:E50">
    <cfRule type="containsText" dxfId="125" priority="11" operator="containsText" text="3- Moderado">
      <formula>NOT(ISERROR(SEARCH("3- Moderado",A50)))</formula>
    </cfRule>
    <cfRule type="containsText" dxfId="124" priority="12" operator="containsText" text="6- Moderado">
      <formula>NOT(ISERROR(SEARCH("6- Moderado",A50)))</formula>
    </cfRule>
    <cfRule type="containsText" dxfId="123" priority="13" operator="containsText" text="4- Moderado">
      <formula>NOT(ISERROR(SEARCH("4- Moderado",A50)))</formula>
    </cfRule>
    <cfRule type="containsText" dxfId="122" priority="14" operator="containsText" text="3- Bajo">
      <formula>NOT(ISERROR(SEARCH("3- Bajo",A50)))</formula>
    </cfRule>
    <cfRule type="containsText" dxfId="121" priority="15" operator="containsText" text="4- Bajo">
      <formula>NOT(ISERROR(SEARCH("4- Bajo",A50)))</formula>
    </cfRule>
    <cfRule type="containsText" dxfId="120" priority="16" operator="containsText" text="1- Bajo">
      <formula>NOT(ISERROR(SEARCH("1- Bajo",A50)))</formula>
    </cfRule>
  </conditionalFormatting>
  <conditionalFormatting sqref="C8:F8">
    <cfRule type="containsText" dxfId="119" priority="85" operator="containsText" text="3- Moderado">
      <formula>NOT(ISERROR(SEARCH("3- Moderado",C8)))</formula>
    </cfRule>
    <cfRule type="containsText" dxfId="118" priority="86" operator="containsText" text="6- Moderado">
      <formula>NOT(ISERROR(SEARCH("6- Moderado",C8)))</formula>
    </cfRule>
    <cfRule type="containsText" dxfId="117" priority="87" operator="containsText" text="4- Moderado">
      <formula>NOT(ISERROR(SEARCH("4- Moderado",C8)))</formula>
    </cfRule>
    <cfRule type="containsText" dxfId="116" priority="88" operator="containsText" text="3- Bajo">
      <formula>NOT(ISERROR(SEARCH("3- Bajo",C8)))</formula>
    </cfRule>
    <cfRule type="containsText" dxfId="115" priority="89" operator="containsText" text="4- Bajo">
      <formula>NOT(ISERROR(SEARCH("4- Bajo",C8)))</formula>
    </cfRule>
    <cfRule type="containsText" dxfId="114" priority="90" operator="containsText" text="1- Bajo">
      <formula>NOT(ISERROR(SEARCH("1- Bajo",C8)))</formula>
    </cfRule>
  </conditionalFormatting>
  <conditionalFormatting sqref="D10:D59">
    <cfRule type="containsText" dxfId="113" priority="5" operator="containsText" text="Muy Alta">
      <formula>NOT(ISERROR(SEARCH("Muy Alta",D10)))</formula>
    </cfRule>
    <cfRule type="containsText" dxfId="112" priority="6" operator="containsText" text="Alta">
      <formula>NOT(ISERROR(SEARCH("Alta",D10)))</formula>
    </cfRule>
    <cfRule type="containsText" dxfId="111" priority="7" operator="containsText" text="Baja">
      <formula>NOT(ISERROR(SEARCH("Baja",D10)))</formula>
    </cfRule>
    <cfRule type="containsText" dxfId="110" priority="8" operator="containsText" text="Muy Baja">
      <formula>NOT(ISERROR(SEARCH("Muy Baja",D10)))</formula>
    </cfRule>
    <cfRule type="containsText" dxfId="109" priority="10" operator="containsText" text="Media">
      <formula>NOT(ISERROR(SEARCH("Media",D10)))</formula>
    </cfRule>
  </conditionalFormatting>
  <conditionalFormatting sqref="E10:E59">
    <cfRule type="containsText" dxfId="108" priority="1" operator="containsText" text="Catastrófico">
      <formula>NOT(ISERROR(SEARCH("Catastrófico",E10)))</formula>
    </cfRule>
    <cfRule type="containsText" dxfId="107" priority="2" operator="containsText" text="Mayor">
      <formula>NOT(ISERROR(SEARCH("Mayor",E10)))</formula>
    </cfRule>
    <cfRule type="containsText" dxfId="106" priority="3" operator="containsText" text="Menor">
      <formula>NOT(ISERROR(SEARCH("Menor",E10)))</formula>
    </cfRule>
    <cfRule type="containsText" dxfId="105" priority="4" operator="containsText" text="Leve">
      <formula>NOT(ISERROR(SEARCH("Leve",E10)))</formula>
    </cfRule>
  </conditionalFormatting>
  <conditionalFormatting sqref="E10:F59">
    <cfRule type="containsText" dxfId="104" priority="9" operator="containsText" text="Moderado">
      <formula>NOT(ISERROR(SEARCH("Moderado",E10)))</formula>
    </cfRule>
  </conditionalFormatting>
  <conditionalFormatting sqref="F10:F29">
    <cfRule type="colorScale" priority="130">
      <colorScale>
        <cfvo type="min"/>
        <cfvo type="max"/>
        <color rgb="FFFF7128"/>
        <color rgb="FFFFEF9C"/>
      </colorScale>
    </cfRule>
  </conditionalFormatting>
  <conditionalFormatting sqref="F10:F59">
    <cfRule type="containsText" dxfId="103" priority="24" operator="containsText" text="Bajo">
      <formula>NOT(ISERROR(SEARCH("Bajo",F10)))</formula>
    </cfRule>
    <cfRule type="containsText" dxfId="102" priority="25" operator="containsText" text="Moderado">
      <formula>NOT(ISERROR(SEARCH("Moderado",F10)))</formula>
    </cfRule>
    <cfRule type="containsText" dxfId="101" priority="26" operator="containsText" text="Alto">
      <formula>NOT(ISERROR(SEARCH("Alto",F10)))</formula>
    </cfRule>
    <cfRule type="containsText" dxfId="100"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A23" zoomScale="80" zoomScaleNormal="80" workbookViewId="0">
      <selection activeCell="H10" sqref="H10:M5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3" customWidth="1"/>
    <col min="5" max="5" width="18.5703125" style="50" customWidth="1"/>
    <col min="6" max="6" width="18.28515625" style="5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6" customFormat="1" ht="16.5" customHeight="1" x14ac:dyDescent="0.3">
      <c r="A1" s="557"/>
      <c r="B1" s="558"/>
      <c r="C1" s="561"/>
      <c r="D1" s="561"/>
      <c r="E1" s="561"/>
      <c r="F1" s="561"/>
      <c r="G1" s="561"/>
      <c r="H1" s="561"/>
      <c r="I1" s="561"/>
      <c r="J1" s="562"/>
      <c r="K1" s="556" t="s">
        <v>14</v>
      </c>
      <c r="L1" s="556"/>
      <c r="M1" s="556"/>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row>
    <row r="2" spans="1:271" s="36" customFormat="1" ht="39.75" customHeight="1" x14ac:dyDescent="0.3">
      <c r="A2" s="559"/>
      <c r="B2" s="560"/>
      <c r="C2" s="563"/>
      <c r="D2" s="563"/>
      <c r="E2" s="563"/>
      <c r="F2" s="563"/>
      <c r="G2" s="563"/>
      <c r="H2" s="563"/>
      <c r="I2" s="563"/>
      <c r="J2" s="564"/>
      <c r="K2" s="556"/>
      <c r="L2" s="556"/>
      <c r="M2" s="556"/>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row>
    <row r="3" spans="1:271" s="36" customFormat="1" ht="3" customHeight="1" x14ac:dyDescent="0.3">
      <c r="A3" s="1"/>
      <c r="B3" s="1"/>
      <c r="C3" s="563"/>
      <c r="D3" s="563"/>
      <c r="E3" s="563"/>
      <c r="F3" s="563"/>
      <c r="G3" s="563"/>
      <c r="H3" s="563"/>
      <c r="I3" s="563"/>
      <c r="J3" s="564"/>
      <c r="K3" s="556"/>
      <c r="L3" s="556"/>
      <c r="M3" s="556"/>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row>
    <row r="4" spans="1:271" s="36" customFormat="1" ht="40.9" customHeight="1" x14ac:dyDescent="0.3">
      <c r="A4" s="389" t="s">
        <v>0</v>
      </c>
      <c r="B4" s="389"/>
      <c r="C4" s="474" t="s">
        <v>271</v>
      </c>
      <c r="D4" s="474"/>
      <c r="E4" s="474"/>
      <c r="F4" s="474"/>
      <c r="G4" s="474"/>
      <c r="H4" s="474"/>
      <c r="I4" s="474"/>
      <c r="J4" s="474"/>
      <c r="K4" s="474"/>
      <c r="L4" s="474"/>
      <c r="M4" s="474"/>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row>
    <row r="5" spans="1:271" s="36" customFormat="1" ht="61.9" customHeight="1" x14ac:dyDescent="0.3">
      <c r="A5" s="389" t="s">
        <v>1</v>
      </c>
      <c r="B5" s="389"/>
      <c r="C5" s="396" t="s">
        <v>272</v>
      </c>
      <c r="D5" s="396"/>
      <c r="E5" s="396"/>
      <c r="F5" s="396"/>
      <c r="G5" s="396"/>
      <c r="H5" s="396"/>
      <c r="I5" s="396"/>
      <c r="J5" s="396"/>
      <c r="K5" s="396"/>
      <c r="L5" s="396"/>
      <c r="M5" s="396"/>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row>
    <row r="6" spans="1:271" s="36" customFormat="1" ht="40.9" customHeight="1" thickBot="1" x14ac:dyDescent="0.35">
      <c r="A6" s="389" t="s">
        <v>2</v>
      </c>
      <c r="B6" s="389"/>
      <c r="C6" s="570" t="s">
        <v>276</v>
      </c>
      <c r="D6" s="571"/>
      <c r="E6" s="571"/>
      <c r="F6" s="571"/>
      <c r="G6" s="571"/>
      <c r="H6" s="571"/>
      <c r="I6" s="571"/>
      <c r="J6" s="571"/>
      <c r="K6" s="571"/>
      <c r="L6" s="571"/>
      <c r="M6" s="572"/>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row>
    <row r="7" spans="1:271" s="46" customFormat="1" ht="40.5" customHeight="1" thickTop="1" thickBot="1" x14ac:dyDescent="0.3">
      <c r="A7" s="565" t="s">
        <v>100</v>
      </c>
      <c r="B7" s="566"/>
      <c r="C7" s="567"/>
      <c r="D7" s="568" t="s">
        <v>101</v>
      </c>
      <c r="E7" s="568"/>
      <c r="F7" s="568"/>
      <c r="G7" s="569" t="s">
        <v>102</v>
      </c>
      <c r="H7" s="575" t="s">
        <v>103</v>
      </c>
      <c r="I7" s="577" t="s">
        <v>104</v>
      </c>
      <c r="J7" s="578"/>
      <c r="K7" s="577" t="s">
        <v>105</v>
      </c>
      <c r="L7" s="578"/>
      <c r="M7" s="579" t="s">
        <v>420</v>
      </c>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row>
    <row r="8" spans="1:271" s="47" customFormat="1" ht="108" customHeight="1" thickTop="1" thickBot="1" x14ac:dyDescent="0.3">
      <c r="A8" s="58" t="s">
        <v>70</v>
      </c>
      <c r="B8" s="58" t="s">
        <v>116</v>
      </c>
      <c r="C8" s="58" t="s">
        <v>4</v>
      </c>
      <c r="D8" s="51" t="s">
        <v>107</v>
      </c>
      <c r="E8" s="51" t="s">
        <v>109</v>
      </c>
      <c r="F8" s="51" t="s">
        <v>108</v>
      </c>
      <c r="G8" s="569"/>
      <c r="H8" s="576"/>
      <c r="I8" s="52" t="s">
        <v>110</v>
      </c>
      <c r="J8" s="52" t="s">
        <v>111</v>
      </c>
      <c r="K8" s="52" t="s">
        <v>112</v>
      </c>
      <c r="L8" s="52" t="s">
        <v>113</v>
      </c>
      <c r="M8" s="579"/>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row>
    <row r="9" spans="1:271" s="48" customFormat="1" ht="21.75" customHeight="1" thickTop="1" thickBot="1" x14ac:dyDescent="0.3">
      <c r="A9" s="546"/>
      <c r="B9" s="547"/>
      <c r="C9" s="547"/>
      <c r="D9" s="547"/>
      <c r="E9" s="547"/>
      <c r="F9" s="547"/>
      <c r="G9" s="547"/>
      <c r="H9" s="53"/>
      <c r="I9" s="53"/>
      <c r="J9" s="53"/>
      <c r="K9" s="53"/>
      <c r="L9" s="53"/>
      <c r="M9" s="53"/>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c r="CX9" s="56"/>
      <c r="CY9" s="56"/>
      <c r="CZ9" s="56"/>
      <c r="DA9" s="56"/>
      <c r="DB9" s="56"/>
      <c r="DC9" s="56"/>
      <c r="DD9" s="56"/>
      <c r="DE9" s="56"/>
      <c r="DF9" s="56"/>
      <c r="DG9" s="56"/>
      <c r="DH9" s="56"/>
      <c r="DI9" s="56"/>
      <c r="DJ9" s="56"/>
      <c r="DK9" s="56"/>
      <c r="DL9" s="56"/>
      <c r="DM9" s="56"/>
      <c r="DN9" s="56"/>
      <c r="DO9" s="56"/>
      <c r="DP9" s="56"/>
      <c r="DQ9" s="56"/>
      <c r="DR9" s="56"/>
      <c r="DS9" s="56"/>
      <c r="DT9" s="56"/>
      <c r="DU9" s="56"/>
      <c r="DV9" s="56"/>
      <c r="DW9" s="56"/>
      <c r="DX9" s="56"/>
      <c r="DY9" s="56"/>
      <c r="DZ9" s="56"/>
      <c r="EA9" s="56"/>
      <c r="EB9" s="56"/>
      <c r="EC9" s="56"/>
      <c r="ED9" s="56"/>
      <c r="EE9" s="56"/>
      <c r="EF9" s="56"/>
      <c r="EG9" s="56"/>
      <c r="EH9" s="56"/>
      <c r="EI9" s="56"/>
      <c r="EJ9" s="56"/>
      <c r="EK9" s="56"/>
      <c r="EL9" s="56"/>
      <c r="EM9" s="56"/>
      <c r="EN9" s="56"/>
      <c r="EO9" s="56"/>
      <c r="EP9" s="56"/>
      <c r="EQ9" s="56"/>
      <c r="ER9" s="56"/>
      <c r="ES9" s="56"/>
      <c r="ET9" s="56"/>
      <c r="EU9" s="56"/>
      <c r="EV9" s="56"/>
      <c r="EW9" s="56"/>
      <c r="EX9" s="56"/>
      <c r="EY9" s="56"/>
      <c r="EZ9" s="56"/>
      <c r="FA9" s="56"/>
      <c r="FB9" s="56"/>
      <c r="FC9" s="56"/>
      <c r="FD9" s="56"/>
      <c r="FE9" s="56"/>
      <c r="FF9" s="56"/>
      <c r="FG9" s="56"/>
      <c r="FH9" s="56"/>
      <c r="FI9" s="56"/>
      <c r="FJ9" s="56"/>
      <c r="FK9" s="56"/>
      <c r="FL9" s="56"/>
      <c r="FM9" s="56"/>
    </row>
    <row r="10" spans="1:271" s="49" customFormat="1" ht="15" customHeight="1" x14ac:dyDescent="0.2">
      <c r="A10" s="548">
        <f>'7- Mapa Final'!A10</f>
        <v>1</v>
      </c>
      <c r="B10" s="549" t="str">
        <f>'7- Mapa Final'!B10</f>
        <v>Posibilidad de que el  Programa Anual de Formación no desarrolle las competencias de los servidores judiciales acorde con los objetivos propuestos</v>
      </c>
      <c r="C10" s="549" t="str">
        <f>'7- Mapa Final'!C10</f>
        <v>Que los dicentes que participan en los programas de formación no  alcancen los resultados esperados con relación al mejoramiento de sus competencias</v>
      </c>
      <c r="D10" s="554" t="str">
        <f>'7- Mapa Final'!J10</f>
        <v>Media - 3</v>
      </c>
      <c r="E10" s="555" t="str">
        <f>'7- Mapa Final'!K10</f>
        <v>Menor - 2</v>
      </c>
      <c r="F10" s="553" t="str">
        <f>'7- Mapa Final'!M10</f>
        <v>Moderado - 6</v>
      </c>
      <c r="G10" s="417" t="s">
        <v>220</v>
      </c>
      <c r="H10" s="588" t="s">
        <v>418</v>
      </c>
      <c r="I10" s="550"/>
      <c r="J10" s="550" t="s">
        <v>419</v>
      </c>
      <c r="K10" s="587">
        <v>45108</v>
      </c>
      <c r="L10" s="587">
        <v>45199</v>
      </c>
      <c r="M10" s="26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row>
    <row r="11" spans="1:271" s="49" customFormat="1" ht="13.5" customHeight="1" x14ac:dyDescent="0.2">
      <c r="A11" s="541"/>
      <c r="B11" s="539"/>
      <c r="C11" s="539"/>
      <c r="D11" s="543"/>
      <c r="E11" s="545"/>
      <c r="F11" s="540"/>
      <c r="G11" s="418"/>
      <c r="H11" s="589"/>
      <c r="I11" s="538"/>
      <c r="J11" s="538"/>
      <c r="K11" s="538"/>
      <c r="L11" s="538"/>
      <c r="M11" s="585" t="s">
        <v>421</v>
      </c>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57"/>
      <c r="EJ11" s="57"/>
      <c r="EK11" s="57"/>
      <c r="EL11" s="57"/>
      <c r="EM11" s="57"/>
      <c r="EN11" s="57"/>
      <c r="EO11" s="57"/>
      <c r="EP11" s="57"/>
      <c r="EQ11" s="57"/>
      <c r="ER11" s="57"/>
      <c r="ES11" s="57"/>
      <c r="ET11" s="57"/>
      <c r="EU11" s="57"/>
      <c r="EV11" s="57"/>
      <c r="EW11" s="57"/>
      <c r="EX11" s="57"/>
      <c r="EY11" s="57"/>
      <c r="EZ11" s="57"/>
      <c r="FA11" s="57"/>
      <c r="FB11" s="57"/>
      <c r="FC11" s="57"/>
      <c r="FD11" s="57"/>
      <c r="FE11" s="57"/>
      <c r="FF11" s="57"/>
      <c r="FG11" s="57"/>
      <c r="FH11" s="57"/>
      <c r="FI11" s="57"/>
      <c r="FJ11" s="57"/>
      <c r="FK11" s="57"/>
      <c r="FL11" s="57"/>
      <c r="FM11" s="57"/>
    </row>
    <row r="12" spans="1:271" s="49" customFormat="1" ht="13.5" customHeight="1" x14ac:dyDescent="0.2">
      <c r="A12" s="541"/>
      <c r="B12" s="539"/>
      <c r="C12" s="539"/>
      <c r="D12" s="543"/>
      <c r="E12" s="545"/>
      <c r="F12" s="540"/>
      <c r="G12" s="418"/>
      <c r="H12" s="589"/>
      <c r="I12" s="538"/>
      <c r="J12" s="538"/>
      <c r="K12" s="538"/>
      <c r="L12" s="538"/>
      <c r="M12" s="585"/>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I12" s="57"/>
      <c r="EJ12" s="57"/>
      <c r="EK12" s="57"/>
      <c r="EL12" s="57"/>
      <c r="EM12" s="57"/>
      <c r="EN12" s="57"/>
      <c r="EO12" s="57"/>
      <c r="EP12" s="57"/>
      <c r="EQ12" s="57"/>
      <c r="ER12" s="57"/>
      <c r="ES12" s="57"/>
      <c r="ET12" s="57"/>
      <c r="EU12" s="57"/>
      <c r="EV12" s="57"/>
      <c r="EW12" s="57"/>
      <c r="EX12" s="57"/>
      <c r="EY12" s="57"/>
      <c r="EZ12" s="57"/>
      <c r="FA12" s="57"/>
      <c r="FB12" s="57"/>
      <c r="FC12" s="57"/>
      <c r="FD12" s="57"/>
      <c r="FE12" s="57"/>
      <c r="FF12" s="57"/>
      <c r="FG12" s="57"/>
      <c r="FH12" s="57"/>
      <c r="FI12" s="57"/>
      <c r="FJ12" s="57"/>
      <c r="FK12" s="57"/>
      <c r="FL12" s="57"/>
      <c r="FM12" s="57"/>
    </row>
    <row r="13" spans="1:271" s="49" customFormat="1" ht="13.5" customHeight="1" x14ac:dyDescent="0.2">
      <c r="A13" s="541"/>
      <c r="B13" s="539"/>
      <c r="C13" s="539"/>
      <c r="D13" s="543"/>
      <c r="E13" s="545"/>
      <c r="F13" s="540"/>
      <c r="G13" s="418"/>
      <c r="H13" s="589"/>
      <c r="I13" s="538"/>
      <c r="J13" s="538"/>
      <c r="K13" s="538"/>
      <c r="L13" s="538"/>
      <c r="M13" s="585"/>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c r="CQ13" s="57"/>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57"/>
      <c r="EJ13" s="57"/>
      <c r="EK13" s="57"/>
      <c r="EL13" s="57"/>
      <c r="EM13" s="57"/>
      <c r="EN13" s="57"/>
      <c r="EO13" s="57"/>
      <c r="EP13" s="57"/>
      <c r="EQ13" s="57"/>
      <c r="ER13" s="57"/>
      <c r="ES13" s="57"/>
      <c r="ET13" s="57"/>
      <c r="EU13" s="57"/>
      <c r="EV13" s="57"/>
      <c r="EW13" s="57"/>
      <c r="EX13" s="57"/>
      <c r="EY13" s="57"/>
      <c r="EZ13" s="57"/>
      <c r="FA13" s="57"/>
      <c r="FB13" s="57"/>
      <c r="FC13" s="57"/>
      <c r="FD13" s="57"/>
      <c r="FE13" s="57"/>
      <c r="FF13" s="57"/>
      <c r="FG13" s="57"/>
      <c r="FH13" s="57"/>
      <c r="FI13" s="57"/>
      <c r="FJ13" s="57"/>
      <c r="FK13" s="57"/>
      <c r="FL13" s="57"/>
      <c r="FM13" s="57"/>
    </row>
    <row r="14" spans="1:271" s="49" customFormat="1" ht="13.5" customHeight="1" x14ac:dyDescent="0.2">
      <c r="A14" s="541"/>
      <c r="B14" s="539"/>
      <c r="C14" s="539"/>
      <c r="D14" s="543"/>
      <c r="E14" s="545"/>
      <c r="F14" s="540"/>
      <c r="G14" s="418"/>
      <c r="H14" s="589"/>
      <c r="I14" s="538"/>
      <c r="J14" s="538"/>
      <c r="K14" s="538"/>
      <c r="L14" s="538"/>
      <c r="M14" s="585"/>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c r="EZ14" s="57"/>
      <c r="FA14" s="57"/>
      <c r="FB14" s="57"/>
      <c r="FC14" s="57"/>
      <c r="FD14" s="57"/>
      <c r="FE14" s="57"/>
      <c r="FF14" s="57"/>
      <c r="FG14" s="57"/>
      <c r="FH14" s="57"/>
      <c r="FI14" s="57"/>
      <c r="FJ14" s="57"/>
      <c r="FK14" s="57"/>
      <c r="FL14" s="57"/>
      <c r="FM14" s="57"/>
    </row>
    <row r="15" spans="1:271" s="49" customFormat="1" ht="13.5" customHeight="1" x14ac:dyDescent="0.2">
      <c r="A15" s="541"/>
      <c r="B15" s="539"/>
      <c r="C15" s="539"/>
      <c r="D15" s="543"/>
      <c r="E15" s="545"/>
      <c r="F15" s="540"/>
      <c r="G15" s="418"/>
      <c r="H15" s="589" t="s">
        <v>417</v>
      </c>
      <c r="I15" s="538"/>
      <c r="J15" s="538"/>
      <c r="K15" s="538"/>
      <c r="L15" s="538"/>
      <c r="M15" s="585"/>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row>
    <row r="16" spans="1:271" s="49" customFormat="1" ht="13.5" customHeight="1" x14ac:dyDescent="0.2">
      <c r="A16" s="541"/>
      <c r="B16" s="539"/>
      <c r="C16" s="539"/>
      <c r="D16" s="543"/>
      <c r="E16" s="545"/>
      <c r="F16" s="540"/>
      <c r="G16" s="418"/>
      <c r="H16" s="589"/>
      <c r="I16" s="538"/>
      <c r="J16" s="538"/>
      <c r="K16" s="538"/>
      <c r="L16" s="538"/>
      <c r="M16" s="585"/>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row>
    <row r="17" spans="1:169" s="49" customFormat="1" ht="13.5" customHeight="1" x14ac:dyDescent="0.2">
      <c r="A17" s="541"/>
      <c r="B17" s="539"/>
      <c r="C17" s="539"/>
      <c r="D17" s="543"/>
      <c r="E17" s="545"/>
      <c r="F17" s="540"/>
      <c r="G17" s="418"/>
      <c r="H17" s="589"/>
      <c r="I17" s="538"/>
      <c r="J17" s="538"/>
      <c r="K17" s="538"/>
      <c r="L17" s="538"/>
      <c r="M17" s="585"/>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row>
    <row r="18" spans="1:169" s="49" customFormat="1" ht="13.5" customHeight="1" x14ac:dyDescent="0.2">
      <c r="A18" s="541"/>
      <c r="B18" s="539"/>
      <c r="C18" s="539"/>
      <c r="D18" s="543"/>
      <c r="E18" s="545"/>
      <c r="F18" s="540"/>
      <c r="G18" s="418"/>
      <c r="H18" s="589"/>
      <c r="I18" s="538"/>
      <c r="J18" s="538"/>
      <c r="K18" s="538"/>
      <c r="L18" s="538"/>
      <c r="M18" s="585"/>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57"/>
      <c r="FL18" s="57"/>
      <c r="FM18" s="57"/>
    </row>
    <row r="19" spans="1:169" s="49" customFormat="1" ht="21.75" customHeight="1" thickBot="1" x14ac:dyDescent="0.25">
      <c r="A19" s="541"/>
      <c r="B19" s="539"/>
      <c r="C19" s="539"/>
      <c r="D19" s="543"/>
      <c r="E19" s="545"/>
      <c r="F19" s="540"/>
      <c r="G19" s="418"/>
      <c r="H19" s="590"/>
      <c r="I19" s="538"/>
      <c r="J19" s="538"/>
      <c r="K19" s="538"/>
      <c r="L19" s="538"/>
      <c r="M19" s="586"/>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57"/>
      <c r="FM19" s="57"/>
    </row>
    <row r="20" spans="1:169" s="49" customFormat="1" ht="12.75" x14ac:dyDescent="0.2">
      <c r="A20" s="541">
        <f>'7- Mapa Final'!A20</f>
        <v>2</v>
      </c>
      <c r="B20" s="539" t="str">
        <f>'7- Mapa Final'!B20</f>
        <v xml:space="preserve">El  servicio educativo no  cumpla con las características de calidad ofrecidas </v>
      </c>
      <c r="C20" s="539" t="str">
        <f>'7- Mapa Final'!C20</f>
        <v>Insatisfacción de los usuarios por ofrecer un servicio educativo que no supla las necesidades y expectativas de los usuarios debido a diversas fallas durante su gestión.</v>
      </c>
      <c r="D20" s="542" t="str">
        <f>'7- Mapa Final'!J20</f>
        <v>Muy Baja - 1</v>
      </c>
      <c r="E20" s="544" t="str">
        <f>'7- Mapa Final'!K20</f>
        <v>Catastrófico - 5</v>
      </c>
      <c r="F20" s="540" t="str">
        <f>'7- Mapa Final'!M20</f>
        <v>Extremo - 5</v>
      </c>
      <c r="G20" s="418" t="s">
        <v>87</v>
      </c>
      <c r="H20" s="538"/>
      <c r="I20" s="538"/>
      <c r="J20" s="550" t="s">
        <v>419</v>
      </c>
      <c r="K20" s="587">
        <v>45108</v>
      </c>
      <c r="L20" s="587">
        <v>45199</v>
      </c>
      <c r="M20" s="552"/>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c r="FK20" s="57"/>
      <c r="FL20" s="57"/>
      <c r="FM20" s="57"/>
    </row>
    <row r="21" spans="1:169" s="49" customFormat="1" ht="12.75" customHeight="1" x14ac:dyDescent="0.2">
      <c r="A21" s="541"/>
      <c r="B21" s="539"/>
      <c r="C21" s="539"/>
      <c r="D21" s="543"/>
      <c r="E21" s="545"/>
      <c r="F21" s="540"/>
      <c r="G21" s="418"/>
      <c r="H21" s="538"/>
      <c r="I21" s="538"/>
      <c r="J21" s="538"/>
      <c r="K21" s="538"/>
      <c r="L21" s="538"/>
      <c r="M21" s="552"/>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c r="FC21" s="57"/>
      <c r="FD21" s="57"/>
      <c r="FE21" s="57"/>
      <c r="FF21" s="57"/>
      <c r="FG21" s="57"/>
      <c r="FH21" s="57"/>
      <c r="FI21" s="57"/>
      <c r="FJ21" s="57"/>
      <c r="FK21" s="57"/>
      <c r="FL21" s="57"/>
      <c r="FM21" s="57"/>
    </row>
    <row r="22" spans="1:169" s="49" customFormat="1" ht="12.75" customHeight="1" x14ac:dyDescent="0.2">
      <c r="A22" s="541"/>
      <c r="B22" s="539"/>
      <c r="C22" s="539"/>
      <c r="D22" s="543"/>
      <c r="E22" s="545"/>
      <c r="F22" s="540"/>
      <c r="G22" s="418"/>
      <c r="H22" s="538"/>
      <c r="I22" s="538"/>
      <c r="J22" s="538"/>
      <c r="K22" s="538"/>
      <c r="L22" s="538"/>
      <c r="M22" s="552"/>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c r="FF22" s="57"/>
      <c r="FG22" s="57"/>
      <c r="FH22" s="57"/>
      <c r="FI22" s="57"/>
      <c r="FJ22" s="57"/>
      <c r="FK22" s="57"/>
      <c r="FL22" s="57"/>
      <c r="FM22" s="57"/>
    </row>
    <row r="23" spans="1:169" s="49" customFormat="1" ht="12.75" customHeight="1" x14ac:dyDescent="0.2">
      <c r="A23" s="541"/>
      <c r="B23" s="539"/>
      <c r="C23" s="539"/>
      <c r="D23" s="543"/>
      <c r="E23" s="545"/>
      <c r="F23" s="540"/>
      <c r="G23" s="418"/>
      <c r="H23" s="538"/>
      <c r="I23" s="538"/>
      <c r="J23" s="538"/>
      <c r="K23" s="538"/>
      <c r="L23" s="538"/>
      <c r="M23" s="552"/>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57"/>
      <c r="EJ23" s="57"/>
      <c r="EK23" s="57"/>
      <c r="EL23" s="57"/>
      <c r="EM23" s="57"/>
      <c r="EN23" s="57"/>
      <c r="EO23" s="57"/>
      <c r="EP23" s="57"/>
      <c r="EQ23" s="57"/>
      <c r="ER23" s="57"/>
      <c r="ES23" s="57"/>
      <c r="ET23" s="57"/>
      <c r="EU23" s="57"/>
      <c r="EV23" s="57"/>
      <c r="EW23" s="57"/>
      <c r="EX23" s="57"/>
      <c r="EY23" s="57"/>
      <c r="EZ23" s="57"/>
      <c r="FA23" s="57"/>
      <c r="FB23" s="57"/>
      <c r="FC23" s="57"/>
      <c r="FD23" s="57"/>
      <c r="FE23" s="57"/>
      <c r="FF23" s="57"/>
      <c r="FG23" s="57"/>
      <c r="FH23" s="57"/>
      <c r="FI23" s="57"/>
      <c r="FJ23" s="57"/>
      <c r="FK23" s="57"/>
      <c r="FL23" s="57"/>
      <c r="FM23" s="57"/>
    </row>
    <row r="24" spans="1:169" s="49" customFormat="1" ht="13.5" customHeight="1" x14ac:dyDescent="0.2">
      <c r="A24" s="541"/>
      <c r="B24" s="539"/>
      <c r="C24" s="539"/>
      <c r="D24" s="543"/>
      <c r="E24" s="545"/>
      <c r="F24" s="540"/>
      <c r="G24" s="418"/>
      <c r="H24" s="538"/>
      <c r="I24" s="538"/>
      <c r="J24" s="538"/>
      <c r="K24" s="538"/>
      <c r="L24" s="538"/>
      <c r="M24" s="552"/>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57"/>
      <c r="EJ24" s="57"/>
      <c r="EK24" s="57"/>
      <c r="EL24" s="57"/>
      <c r="EM24" s="57"/>
      <c r="EN24" s="57"/>
      <c r="EO24" s="57"/>
      <c r="EP24" s="57"/>
      <c r="EQ24" s="57"/>
      <c r="ER24" s="57"/>
      <c r="ES24" s="57"/>
      <c r="ET24" s="57"/>
      <c r="EU24" s="57"/>
      <c r="EV24" s="57"/>
      <c r="EW24" s="57"/>
      <c r="EX24" s="57"/>
      <c r="EY24" s="57"/>
      <c r="EZ24" s="57"/>
      <c r="FA24" s="57"/>
      <c r="FB24" s="57"/>
      <c r="FC24" s="57"/>
      <c r="FD24" s="57"/>
      <c r="FE24" s="57"/>
      <c r="FF24" s="57"/>
      <c r="FG24" s="57"/>
      <c r="FH24" s="57"/>
      <c r="FI24" s="57"/>
      <c r="FJ24" s="57"/>
      <c r="FK24" s="57"/>
      <c r="FL24" s="57"/>
      <c r="FM24" s="57"/>
    </row>
    <row r="25" spans="1:169" x14ac:dyDescent="0.25">
      <c r="A25" s="541"/>
      <c r="B25" s="539"/>
      <c r="C25" s="539"/>
      <c r="D25" s="543"/>
      <c r="E25" s="545"/>
      <c r="F25" s="540"/>
      <c r="G25" s="418"/>
      <c r="H25" s="538"/>
      <c r="I25" s="538"/>
      <c r="J25" s="538"/>
      <c r="K25" s="538"/>
      <c r="L25" s="538"/>
      <c r="M25" s="552"/>
      <c r="N25" s="57"/>
      <c r="O25" s="57"/>
    </row>
    <row r="26" spans="1:169" x14ac:dyDescent="0.25">
      <c r="A26" s="541"/>
      <c r="B26" s="539"/>
      <c r="C26" s="539"/>
      <c r="D26" s="543"/>
      <c r="E26" s="545"/>
      <c r="F26" s="540"/>
      <c r="G26" s="418"/>
      <c r="H26" s="538"/>
      <c r="I26" s="538"/>
      <c r="J26" s="538"/>
      <c r="K26" s="538"/>
      <c r="L26" s="538"/>
      <c r="M26" s="552"/>
      <c r="N26" s="57"/>
      <c r="O26" s="57"/>
    </row>
    <row r="27" spans="1:169" x14ac:dyDescent="0.25">
      <c r="A27" s="541"/>
      <c r="B27" s="539"/>
      <c r="C27" s="539"/>
      <c r="D27" s="543"/>
      <c r="E27" s="545"/>
      <c r="F27" s="540"/>
      <c r="G27" s="418"/>
      <c r="H27" s="538"/>
      <c r="I27" s="538"/>
      <c r="J27" s="538"/>
      <c r="K27" s="538"/>
      <c r="L27" s="538"/>
      <c r="M27" s="552"/>
      <c r="N27" s="57"/>
      <c r="O27" s="57"/>
    </row>
    <row r="28" spans="1:169" x14ac:dyDescent="0.25">
      <c r="A28" s="541"/>
      <c r="B28" s="539"/>
      <c r="C28" s="539"/>
      <c r="D28" s="543"/>
      <c r="E28" s="545"/>
      <c r="F28" s="540"/>
      <c r="G28" s="418"/>
      <c r="H28" s="538"/>
      <c r="I28" s="538"/>
      <c r="J28" s="538"/>
      <c r="K28" s="538"/>
      <c r="L28" s="538"/>
      <c r="M28" s="552"/>
      <c r="N28" s="57"/>
      <c r="O28" s="57"/>
    </row>
    <row r="29" spans="1:169" ht="15.75" thickBot="1" x14ac:dyDescent="0.3">
      <c r="A29" s="541"/>
      <c r="B29" s="539"/>
      <c r="C29" s="539"/>
      <c r="D29" s="543"/>
      <c r="E29" s="545"/>
      <c r="F29" s="540"/>
      <c r="G29" s="418"/>
      <c r="H29" s="538"/>
      <c r="I29" s="538"/>
      <c r="J29" s="538"/>
      <c r="K29" s="538"/>
      <c r="L29" s="538"/>
      <c r="M29" s="552"/>
      <c r="N29" s="57"/>
      <c r="O29" s="57"/>
    </row>
    <row r="30" spans="1:169" s="49" customFormat="1" ht="12.75" x14ac:dyDescent="0.2">
      <c r="A30" s="541">
        <f>'7- Mapa Final'!A30</f>
        <v>3</v>
      </c>
      <c r="B30" s="539" t="str">
        <f>'7- Mapa Final'!B30</f>
        <v xml:space="preserve">Afectaciones ambientales </v>
      </c>
      <c r="C30" s="539" t="str">
        <f>'7- Mapa Final'!C30</f>
        <v>Se tienen   afectaciones ambientales que generen impactos negativos en el entorno</v>
      </c>
      <c r="D30" s="542" t="str">
        <f>'7- Mapa Final'!J30</f>
        <v>Muy Baja - 1</v>
      </c>
      <c r="E30" s="544" t="str">
        <f>'7- Mapa Final'!K30</f>
        <v>Leve - 1</v>
      </c>
      <c r="F30" s="540" t="str">
        <f>'7- Mapa Final'!M30</f>
        <v>Bajo - 1</v>
      </c>
      <c r="G30" s="418" t="s">
        <v>87</v>
      </c>
      <c r="H30" s="538"/>
      <c r="I30" s="538"/>
      <c r="J30" s="550" t="s">
        <v>419</v>
      </c>
      <c r="K30" s="587">
        <v>45108</v>
      </c>
      <c r="L30" s="587">
        <v>45199</v>
      </c>
      <c r="M30" s="552"/>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row>
    <row r="31" spans="1:169" s="49" customFormat="1" ht="12.75" customHeight="1" x14ac:dyDescent="0.2">
      <c r="A31" s="541"/>
      <c r="B31" s="539"/>
      <c r="C31" s="539"/>
      <c r="D31" s="543"/>
      <c r="E31" s="545"/>
      <c r="F31" s="540"/>
      <c r="G31" s="418"/>
      <c r="H31" s="538"/>
      <c r="I31" s="538"/>
      <c r="J31" s="538"/>
      <c r="K31" s="538"/>
      <c r="L31" s="538"/>
      <c r="M31" s="552"/>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57"/>
      <c r="EJ31" s="57"/>
      <c r="EK31" s="57"/>
      <c r="EL31" s="57"/>
      <c r="EM31" s="57"/>
      <c r="EN31" s="57"/>
      <c r="EO31" s="57"/>
      <c r="EP31" s="57"/>
      <c r="EQ31" s="57"/>
      <c r="ER31" s="57"/>
      <c r="ES31" s="57"/>
      <c r="ET31" s="57"/>
      <c r="EU31" s="57"/>
      <c r="EV31" s="57"/>
      <c r="EW31" s="57"/>
      <c r="EX31" s="57"/>
      <c r="EY31" s="57"/>
      <c r="EZ31" s="57"/>
      <c r="FA31" s="57"/>
      <c r="FB31" s="57"/>
      <c r="FC31" s="57"/>
      <c r="FD31" s="57"/>
      <c r="FE31" s="57"/>
      <c r="FF31" s="57"/>
      <c r="FG31" s="57"/>
      <c r="FH31" s="57"/>
      <c r="FI31" s="57"/>
      <c r="FJ31" s="57"/>
      <c r="FK31" s="57"/>
      <c r="FL31" s="57"/>
      <c r="FM31" s="57"/>
    </row>
    <row r="32" spans="1:169" s="49" customFormat="1" ht="12.75" customHeight="1" x14ac:dyDescent="0.2">
      <c r="A32" s="541"/>
      <c r="B32" s="539"/>
      <c r="C32" s="539"/>
      <c r="D32" s="543"/>
      <c r="E32" s="545"/>
      <c r="F32" s="540"/>
      <c r="G32" s="418"/>
      <c r="H32" s="538"/>
      <c r="I32" s="538"/>
      <c r="J32" s="538"/>
      <c r="K32" s="538"/>
      <c r="L32" s="538"/>
      <c r="M32" s="552"/>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57"/>
      <c r="EJ32" s="57"/>
      <c r="EK32" s="57"/>
      <c r="EL32" s="57"/>
      <c r="EM32" s="57"/>
      <c r="EN32" s="57"/>
      <c r="EO32" s="57"/>
      <c r="EP32" s="57"/>
      <c r="EQ32" s="57"/>
      <c r="ER32" s="57"/>
      <c r="ES32" s="57"/>
      <c r="ET32" s="57"/>
      <c r="EU32" s="57"/>
      <c r="EV32" s="57"/>
      <c r="EW32" s="57"/>
      <c r="EX32" s="57"/>
      <c r="EY32" s="57"/>
      <c r="EZ32" s="57"/>
      <c r="FA32" s="57"/>
      <c r="FB32" s="57"/>
      <c r="FC32" s="57"/>
      <c r="FD32" s="57"/>
      <c r="FE32" s="57"/>
      <c r="FF32" s="57"/>
      <c r="FG32" s="57"/>
      <c r="FH32" s="57"/>
      <c r="FI32" s="57"/>
      <c r="FJ32" s="57"/>
      <c r="FK32" s="57"/>
      <c r="FL32" s="57"/>
      <c r="FM32" s="57"/>
    </row>
    <row r="33" spans="1:169" s="49" customFormat="1" ht="12.75" customHeight="1" x14ac:dyDescent="0.2">
      <c r="A33" s="541"/>
      <c r="B33" s="539"/>
      <c r="C33" s="539"/>
      <c r="D33" s="543"/>
      <c r="E33" s="545"/>
      <c r="F33" s="540"/>
      <c r="G33" s="418"/>
      <c r="H33" s="538"/>
      <c r="I33" s="538"/>
      <c r="J33" s="538"/>
      <c r="K33" s="538"/>
      <c r="L33" s="538"/>
      <c r="M33" s="552"/>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57"/>
      <c r="EJ33" s="57"/>
      <c r="EK33" s="57"/>
      <c r="EL33" s="57"/>
      <c r="EM33" s="57"/>
      <c r="EN33" s="57"/>
      <c r="EO33" s="57"/>
      <c r="EP33" s="57"/>
      <c r="EQ33" s="57"/>
      <c r="ER33" s="57"/>
      <c r="ES33" s="57"/>
      <c r="ET33" s="57"/>
      <c r="EU33" s="57"/>
      <c r="EV33" s="57"/>
      <c r="EW33" s="57"/>
      <c r="EX33" s="57"/>
      <c r="EY33" s="57"/>
      <c r="EZ33" s="57"/>
      <c r="FA33" s="57"/>
      <c r="FB33" s="57"/>
      <c r="FC33" s="57"/>
      <c r="FD33" s="57"/>
      <c r="FE33" s="57"/>
      <c r="FF33" s="57"/>
      <c r="FG33" s="57"/>
      <c r="FH33" s="57"/>
      <c r="FI33" s="57"/>
      <c r="FJ33" s="57"/>
      <c r="FK33" s="57"/>
      <c r="FL33" s="57"/>
      <c r="FM33" s="57"/>
    </row>
    <row r="34" spans="1:169" s="49" customFormat="1" ht="13.5" customHeight="1" x14ac:dyDescent="0.2">
      <c r="A34" s="541"/>
      <c r="B34" s="539"/>
      <c r="C34" s="539"/>
      <c r="D34" s="543"/>
      <c r="E34" s="545"/>
      <c r="F34" s="540"/>
      <c r="G34" s="418"/>
      <c r="H34" s="538"/>
      <c r="I34" s="538"/>
      <c r="J34" s="538"/>
      <c r="K34" s="538"/>
      <c r="L34" s="538"/>
      <c r="M34" s="552"/>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row>
    <row r="35" spans="1:169" x14ac:dyDescent="0.25">
      <c r="A35" s="541"/>
      <c r="B35" s="539"/>
      <c r="C35" s="539"/>
      <c r="D35" s="543"/>
      <c r="E35" s="545"/>
      <c r="F35" s="540"/>
      <c r="G35" s="418"/>
      <c r="H35" s="538"/>
      <c r="I35" s="538"/>
      <c r="J35" s="538"/>
      <c r="K35" s="538"/>
      <c r="L35" s="538"/>
      <c r="M35" s="552"/>
      <c r="N35" s="57"/>
      <c r="O35" s="57"/>
    </row>
    <row r="36" spans="1:169" x14ac:dyDescent="0.25">
      <c r="A36" s="541"/>
      <c r="B36" s="539"/>
      <c r="C36" s="539"/>
      <c r="D36" s="543"/>
      <c r="E36" s="545"/>
      <c r="F36" s="540"/>
      <c r="G36" s="418"/>
      <c r="H36" s="538"/>
      <c r="I36" s="538"/>
      <c r="J36" s="538"/>
      <c r="K36" s="538"/>
      <c r="L36" s="538"/>
      <c r="M36" s="552"/>
      <c r="N36" s="57"/>
      <c r="O36" s="57"/>
    </row>
    <row r="37" spans="1:169" x14ac:dyDescent="0.25">
      <c r="A37" s="541"/>
      <c r="B37" s="539"/>
      <c r="C37" s="539"/>
      <c r="D37" s="543"/>
      <c r="E37" s="545"/>
      <c r="F37" s="540"/>
      <c r="G37" s="418"/>
      <c r="H37" s="538"/>
      <c r="I37" s="538"/>
      <c r="J37" s="538"/>
      <c r="K37" s="538"/>
      <c r="L37" s="538"/>
      <c r="M37" s="552"/>
      <c r="N37" s="57"/>
      <c r="O37" s="57"/>
    </row>
    <row r="38" spans="1:169" x14ac:dyDescent="0.25">
      <c r="A38" s="541"/>
      <c r="B38" s="539"/>
      <c r="C38" s="539"/>
      <c r="D38" s="543"/>
      <c r="E38" s="545"/>
      <c r="F38" s="540"/>
      <c r="G38" s="418"/>
      <c r="H38" s="538"/>
      <c r="I38" s="538"/>
      <c r="J38" s="538"/>
      <c r="K38" s="538"/>
      <c r="L38" s="538"/>
      <c r="M38" s="552"/>
      <c r="N38" s="57"/>
      <c r="O38" s="57"/>
    </row>
    <row r="39" spans="1:169" ht="15.75" thickBot="1" x14ac:dyDescent="0.3">
      <c r="A39" s="541"/>
      <c r="B39" s="539"/>
      <c r="C39" s="539"/>
      <c r="D39" s="543"/>
      <c r="E39" s="545"/>
      <c r="F39" s="540"/>
      <c r="G39" s="418"/>
      <c r="H39" s="538"/>
      <c r="I39" s="538"/>
      <c r="J39" s="538"/>
      <c r="K39" s="538"/>
      <c r="L39" s="538"/>
      <c r="M39" s="552"/>
      <c r="N39" s="57"/>
      <c r="O39" s="57"/>
    </row>
    <row r="40" spans="1:169" s="49" customFormat="1" ht="12.75" x14ac:dyDescent="0.2">
      <c r="A40" s="541" t="e">
        <f>'7- Mapa Final'!#REF!</f>
        <v>#REF!</v>
      </c>
      <c r="B40" s="539" t="e">
        <f>'7- Mapa Final'!#REF!</f>
        <v>#REF!</v>
      </c>
      <c r="C40" s="539" t="e">
        <f>'7- Mapa Final'!#REF!</f>
        <v>#REF!</v>
      </c>
      <c r="D40" s="542" t="e">
        <f>'7- Mapa Final'!#REF!</f>
        <v>#REF!</v>
      </c>
      <c r="E40" s="544" t="e">
        <f>'7- Mapa Final'!#REF!</f>
        <v>#REF!</v>
      </c>
      <c r="F40" s="540" t="e">
        <f>'7- Mapa Final'!#REF!</f>
        <v>#REF!</v>
      </c>
      <c r="G40" s="418" t="s">
        <v>87</v>
      </c>
      <c r="H40" s="538"/>
      <c r="I40" s="538"/>
      <c r="J40" s="550" t="s">
        <v>419</v>
      </c>
      <c r="K40" s="587">
        <v>45108</v>
      </c>
      <c r="L40" s="587">
        <v>45199</v>
      </c>
      <c r="M40" s="552"/>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c r="DJ40" s="57"/>
      <c r="DK40" s="57"/>
      <c r="DL40" s="57"/>
      <c r="DM40" s="57"/>
      <c r="DN40" s="57"/>
      <c r="DO40" s="57"/>
      <c r="DP40" s="57"/>
      <c r="DQ40" s="57"/>
      <c r="DR40" s="57"/>
      <c r="DS40" s="57"/>
      <c r="DT40" s="57"/>
      <c r="DU40" s="57"/>
      <c r="DV40" s="57"/>
      <c r="DW40" s="57"/>
      <c r="DX40" s="57"/>
      <c r="DY40" s="57"/>
      <c r="DZ40" s="57"/>
      <c r="EA40" s="57"/>
      <c r="EB40" s="57"/>
      <c r="EC40" s="57"/>
      <c r="ED40" s="57"/>
      <c r="EE40" s="57"/>
      <c r="EF40" s="57"/>
      <c r="EG40" s="57"/>
      <c r="EH40" s="57"/>
      <c r="EI40" s="57"/>
      <c r="EJ40" s="57"/>
      <c r="EK40" s="57"/>
      <c r="EL40" s="57"/>
      <c r="EM40" s="57"/>
      <c r="EN40" s="57"/>
      <c r="EO40" s="57"/>
      <c r="EP40" s="57"/>
      <c r="EQ40" s="57"/>
      <c r="ER40" s="57"/>
      <c r="ES40" s="57"/>
      <c r="ET40" s="57"/>
      <c r="EU40" s="57"/>
      <c r="EV40" s="57"/>
      <c r="EW40" s="57"/>
      <c r="EX40" s="57"/>
      <c r="EY40" s="57"/>
      <c r="EZ40" s="57"/>
      <c r="FA40" s="57"/>
      <c r="FB40" s="57"/>
      <c r="FC40" s="57"/>
      <c r="FD40" s="57"/>
      <c r="FE40" s="57"/>
      <c r="FF40" s="57"/>
      <c r="FG40" s="57"/>
      <c r="FH40" s="57"/>
      <c r="FI40" s="57"/>
      <c r="FJ40" s="57"/>
      <c r="FK40" s="57"/>
      <c r="FL40" s="57"/>
      <c r="FM40" s="57"/>
    </row>
    <row r="41" spans="1:169" s="49" customFormat="1" ht="12.75" customHeight="1" x14ac:dyDescent="0.2">
      <c r="A41" s="541"/>
      <c r="B41" s="539"/>
      <c r="C41" s="539"/>
      <c r="D41" s="543"/>
      <c r="E41" s="545"/>
      <c r="F41" s="540"/>
      <c r="G41" s="418"/>
      <c r="H41" s="538"/>
      <c r="I41" s="538"/>
      <c r="J41" s="538"/>
      <c r="K41" s="538"/>
      <c r="L41" s="538"/>
      <c r="M41" s="552"/>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57"/>
      <c r="EJ41" s="57"/>
      <c r="EK41" s="57"/>
      <c r="EL41" s="57"/>
      <c r="EM41" s="57"/>
      <c r="EN41" s="57"/>
      <c r="EO41" s="57"/>
      <c r="EP41" s="57"/>
      <c r="EQ41" s="57"/>
      <c r="ER41" s="57"/>
      <c r="ES41" s="57"/>
      <c r="ET41" s="57"/>
      <c r="EU41" s="57"/>
      <c r="EV41" s="57"/>
      <c r="EW41" s="57"/>
      <c r="EX41" s="57"/>
      <c r="EY41" s="57"/>
      <c r="EZ41" s="57"/>
      <c r="FA41" s="57"/>
      <c r="FB41" s="57"/>
      <c r="FC41" s="57"/>
      <c r="FD41" s="57"/>
      <c r="FE41" s="57"/>
      <c r="FF41" s="57"/>
      <c r="FG41" s="57"/>
      <c r="FH41" s="57"/>
      <c r="FI41" s="57"/>
      <c r="FJ41" s="57"/>
      <c r="FK41" s="57"/>
      <c r="FL41" s="57"/>
      <c r="FM41" s="57"/>
    </row>
    <row r="42" spans="1:169" s="49" customFormat="1" ht="12.75" customHeight="1" x14ac:dyDescent="0.2">
      <c r="A42" s="541"/>
      <c r="B42" s="539"/>
      <c r="C42" s="539"/>
      <c r="D42" s="543"/>
      <c r="E42" s="545"/>
      <c r="F42" s="540"/>
      <c r="G42" s="418"/>
      <c r="H42" s="538"/>
      <c r="I42" s="538"/>
      <c r="J42" s="538"/>
      <c r="K42" s="538"/>
      <c r="L42" s="538"/>
      <c r="M42" s="552"/>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57"/>
      <c r="EJ42" s="57"/>
      <c r="EK42" s="57"/>
      <c r="EL42" s="57"/>
      <c r="EM42" s="57"/>
      <c r="EN42" s="57"/>
      <c r="EO42" s="57"/>
      <c r="EP42" s="57"/>
      <c r="EQ42" s="57"/>
      <c r="ER42" s="57"/>
      <c r="ES42" s="57"/>
      <c r="ET42" s="57"/>
      <c r="EU42" s="57"/>
      <c r="EV42" s="57"/>
      <c r="EW42" s="57"/>
      <c r="EX42" s="57"/>
      <c r="EY42" s="57"/>
      <c r="EZ42" s="57"/>
      <c r="FA42" s="57"/>
      <c r="FB42" s="57"/>
      <c r="FC42" s="57"/>
      <c r="FD42" s="57"/>
      <c r="FE42" s="57"/>
      <c r="FF42" s="57"/>
      <c r="FG42" s="57"/>
      <c r="FH42" s="57"/>
      <c r="FI42" s="57"/>
      <c r="FJ42" s="57"/>
      <c r="FK42" s="57"/>
      <c r="FL42" s="57"/>
      <c r="FM42" s="57"/>
    </row>
    <row r="43" spans="1:169" s="49" customFormat="1" ht="12.75" customHeight="1" x14ac:dyDescent="0.2">
      <c r="A43" s="541"/>
      <c r="B43" s="539"/>
      <c r="C43" s="539"/>
      <c r="D43" s="543"/>
      <c r="E43" s="545"/>
      <c r="F43" s="540"/>
      <c r="G43" s="418"/>
      <c r="H43" s="538"/>
      <c r="I43" s="538"/>
      <c r="J43" s="538"/>
      <c r="K43" s="538"/>
      <c r="L43" s="538"/>
      <c r="M43" s="552"/>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57"/>
      <c r="EJ43" s="57"/>
      <c r="EK43" s="57"/>
      <c r="EL43" s="57"/>
      <c r="EM43" s="57"/>
      <c r="EN43" s="57"/>
      <c r="EO43" s="57"/>
      <c r="EP43" s="57"/>
      <c r="EQ43" s="57"/>
      <c r="ER43" s="57"/>
      <c r="ES43" s="57"/>
      <c r="ET43" s="57"/>
      <c r="EU43" s="57"/>
      <c r="EV43" s="57"/>
      <c r="EW43" s="57"/>
      <c r="EX43" s="57"/>
      <c r="EY43" s="57"/>
      <c r="EZ43" s="57"/>
      <c r="FA43" s="57"/>
      <c r="FB43" s="57"/>
      <c r="FC43" s="57"/>
      <c r="FD43" s="57"/>
      <c r="FE43" s="57"/>
      <c r="FF43" s="57"/>
      <c r="FG43" s="57"/>
      <c r="FH43" s="57"/>
      <c r="FI43" s="57"/>
      <c r="FJ43" s="57"/>
      <c r="FK43" s="57"/>
      <c r="FL43" s="57"/>
      <c r="FM43" s="57"/>
    </row>
    <row r="44" spans="1:169" s="49" customFormat="1" ht="13.5" customHeight="1" x14ac:dyDescent="0.2">
      <c r="A44" s="541"/>
      <c r="B44" s="539"/>
      <c r="C44" s="539"/>
      <c r="D44" s="543"/>
      <c r="E44" s="545"/>
      <c r="F44" s="540"/>
      <c r="G44" s="418"/>
      <c r="H44" s="538"/>
      <c r="I44" s="538"/>
      <c r="J44" s="538"/>
      <c r="K44" s="538"/>
      <c r="L44" s="538"/>
      <c r="M44" s="552"/>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57"/>
      <c r="EJ44" s="57"/>
      <c r="EK44" s="57"/>
      <c r="EL44" s="57"/>
      <c r="EM44" s="57"/>
      <c r="EN44" s="57"/>
      <c r="EO44" s="57"/>
      <c r="EP44" s="57"/>
      <c r="EQ44" s="57"/>
      <c r="ER44" s="57"/>
      <c r="ES44" s="57"/>
      <c r="ET44" s="57"/>
      <c r="EU44" s="57"/>
      <c r="EV44" s="57"/>
      <c r="EW44" s="57"/>
      <c r="EX44" s="57"/>
      <c r="EY44" s="57"/>
      <c r="EZ44" s="57"/>
      <c r="FA44" s="57"/>
      <c r="FB44" s="57"/>
      <c r="FC44" s="57"/>
      <c r="FD44" s="57"/>
      <c r="FE44" s="57"/>
      <c r="FF44" s="57"/>
      <c r="FG44" s="57"/>
      <c r="FH44" s="57"/>
      <c r="FI44" s="57"/>
      <c r="FJ44" s="57"/>
      <c r="FK44" s="57"/>
      <c r="FL44" s="57"/>
      <c r="FM44" s="57"/>
    </row>
    <row r="45" spans="1:169" x14ac:dyDescent="0.25">
      <c r="A45" s="541"/>
      <c r="B45" s="539"/>
      <c r="C45" s="539"/>
      <c r="D45" s="543"/>
      <c r="E45" s="545"/>
      <c r="F45" s="540"/>
      <c r="G45" s="418"/>
      <c r="H45" s="538"/>
      <c r="I45" s="538"/>
      <c r="J45" s="538"/>
      <c r="K45" s="538"/>
      <c r="L45" s="538"/>
      <c r="M45" s="552"/>
      <c r="N45" s="57"/>
      <c r="O45" s="57"/>
    </row>
    <row r="46" spans="1:169" x14ac:dyDescent="0.25">
      <c r="A46" s="541"/>
      <c r="B46" s="539"/>
      <c r="C46" s="539"/>
      <c r="D46" s="543"/>
      <c r="E46" s="545"/>
      <c r="F46" s="540"/>
      <c r="G46" s="418"/>
      <c r="H46" s="538"/>
      <c r="I46" s="538"/>
      <c r="J46" s="538"/>
      <c r="K46" s="538"/>
      <c r="L46" s="538"/>
      <c r="M46" s="552"/>
      <c r="N46" s="57"/>
      <c r="O46" s="57"/>
    </row>
    <row r="47" spans="1:169" x14ac:dyDescent="0.25">
      <c r="A47" s="541"/>
      <c r="B47" s="539"/>
      <c r="C47" s="539"/>
      <c r="D47" s="543"/>
      <c r="E47" s="545"/>
      <c r="F47" s="540"/>
      <c r="G47" s="418"/>
      <c r="H47" s="538"/>
      <c r="I47" s="538"/>
      <c r="J47" s="538"/>
      <c r="K47" s="538"/>
      <c r="L47" s="538"/>
      <c r="M47" s="552"/>
      <c r="N47" s="57"/>
      <c r="O47" s="57"/>
    </row>
    <row r="48" spans="1:169" x14ac:dyDescent="0.25">
      <c r="A48" s="541"/>
      <c r="B48" s="539"/>
      <c r="C48" s="539"/>
      <c r="D48" s="543"/>
      <c r="E48" s="545"/>
      <c r="F48" s="540"/>
      <c r="G48" s="418"/>
      <c r="H48" s="538"/>
      <c r="I48" s="538"/>
      <c r="J48" s="538"/>
      <c r="K48" s="538"/>
      <c r="L48" s="538"/>
      <c r="M48" s="552"/>
      <c r="N48" s="57"/>
      <c r="O48" s="57"/>
    </row>
    <row r="49" spans="1:169" ht="15.75" thickBot="1" x14ac:dyDescent="0.3">
      <c r="A49" s="541"/>
      <c r="B49" s="539"/>
      <c r="C49" s="539"/>
      <c r="D49" s="543"/>
      <c r="E49" s="545"/>
      <c r="F49" s="540"/>
      <c r="G49" s="418"/>
      <c r="H49" s="538"/>
      <c r="I49" s="538"/>
      <c r="J49" s="538"/>
      <c r="K49" s="538"/>
      <c r="L49" s="538"/>
      <c r="M49" s="552"/>
      <c r="N49" s="57"/>
      <c r="O49" s="57"/>
    </row>
    <row r="50" spans="1:169" s="49" customFormat="1" ht="12.75" x14ac:dyDescent="0.2">
      <c r="A50" s="541">
        <f>'7- Mapa Final'!A40</f>
        <v>5</v>
      </c>
      <c r="B50" s="539" t="str">
        <f>'7- Mapa Final'!B40</f>
        <v xml:space="preserve">Recibir dádivas o beneficios a nombre propio o de terceros para seleccionar  o, rechazar aspirantes   sin el lleno de requisitos legales o asignar puntajes erróneos </v>
      </c>
      <c r="C50" s="539" t="str">
        <f>'7- Mapa Final'!C40</f>
        <v>Se efectúan concursos  y comunican resultados de los procesos en los cuales se seleccionan aspirantes que no cumplen con los requisitos , o se rechazan aspirantes que cumplen o se entregan puntajes con información  que no coincide con los resultados obtenidos.</v>
      </c>
      <c r="D50" s="542" t="str">
        <f>'7- Mapa Final'!J40</f>
        <v>Alta - 4</v>
      </c>
      <c r="E50" s="544" t="str">
        <f>'7- Mapa Final'!K40</f>
        <v>Moderado - 3</v>
      </c>
      <c r="F50" s="540" t="str">
        <f>'7- Mapa Final'!M40</f>
        <v>Alto - 12</v>
      </c>
      <c r="G50" s="418" t="s">
        <v>87</v>
      </c>
      <c r="H50" s="538"/>
      <c r="I50" s="538"/>
      <c r="J50" s="550" t="s">
        <v>419</v>
      </c>
      <c r="K50" s="587">
        <v>45108</v>
      </c>
      <c r="L50" s="587">
        <v>45199</v>
      </c>
      <c r="M50" s="552"/>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c r="EG50" s="57"/>
      <c r="EH50" s="57"/>
      <c r="EI50" s="57"/>
      <c r="EJ50" s="57"/>
      <c r="EK50" s="57"/>
      <c r="EL50" s="57"/>
      <c r="EM50" s="57"/>
      <c r="EN50" s="57"/>
      <c r="EO50" s="57"/>
      <c r="EP50" s="57"/>
      <c r="EQ50" s="57"/>
      <c r="ER50" s="57"/>
      <c r="ES50" s="57"/>
      <c r="ET50" s="57"/>
      <c r="EU50" s="57"/>
      <c r="EV50" s="57"/>
      <c r="EW50" s="57"/>
      <c r="EX50" s="57"/>
      <c r="EY50" s="57"/>
      <c r="EZ50" s="57"/>
      <c r="FA50" s="57"/>
      <c r="FB50" s="57"/>
      <c r="FC50" s="57"/>
      <c r="FD50" s="57"/>
      <c r="FE50" s="57"/>
      <c r="FF50" s="57"/>
      <c r="FG50" s="57"/>
      <c r="FH50" s="57"/>
      <c r="FI50" s="57"/>
      <c r="FJ50" s="57"/>
      <c r="FK50" s="57"/>
      <c r="FL50" s="57"/>
      <c r="FM50" s="57"/>
    </row>
    <row r="51" spans="1:169" s="49" customFormat="1" ht="12.75" customHeight="1" x14ac:dyDescent="0.2">
      <c r="A51" s="541"/>
      <c r="B51" s="539"/>
      <c r="C51" s="539"/>
      <c r="D51" s="543"/>
      <c r="E51" s="545"/>
      <c r="F51" s="540"/>
      <c r="G51" s="418"/>
      <c r="H51" s="538"/>
      <c r="I51" s="538"/>
      <c r="J51" s="538"/>
      <c r="K51" s="538"/>
      <c r="L51" s="538"/>
      <c r="M51" s="552"/>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c r="DJ51" s="57"/>
      <c r="DK51" s="57"/>
      <c r="DL51" s="57"/>
      <c r="DM51" s="57"/>
      <c r="DN51" s="57"/>
      <c r="DO51" s="57"/>
      <c r="DP51" s="57"/>
      <c r="DQ51" s="57"/>
      <c r="DR51" s="57"/>
      <c r="DS51" s="57"/>
      <c r="DT51" s="57"/>
      <c r="DU51" s="57"/>
      <c r="DV51" s="57"/>
      <c r="DW51" s="57"/>
      <c r="DX51" s="57"/>
      <c r="DY51" s="57"/>
      <c r="DZ51" s="57"/>
      <c r="EA51" s="57"/>
      <c r="EB51" s="57"/>
      <c r="EC51" s="57"/>
      <c r="ED51" s="57"/>
      <c r="EE51" s="57"/>
      <c r="EF51" s="57"/>
      <c r="EG51" s="57"/>
      <c r="EH51" s="57"/>
      <c r="EI51" s="57"/>
      <c r="EJ51" s="57"/>
      <c r="EK51" s="57"/>
      <c r="EL51" s="57"/>
      <c r="EM51" s="57"/>
      <c r="EN51" s="57"/>
      <c r="EO51" s="57"/>
      <c r="EP51" s="57"/>
      <c r="EQ51" s="57"/>
      <c r="ER51" s="57"/>
      <c r="ES51" s="57"/>
      <c r="ET51" s="57"/>
      <c r="EU51" s="57"/>
      <c r="EV51" s="57"/>
      <c r="EW51" s="57"/>
      <c r="EX51" s="57"/>
      <c r="EY51" s="57"/>
      <c r="EZ51" s="57"/>
      <c r="FA51" s="57"/>
      <c r="FB51" s="57"/>
      <c r="FC51" s="57"/>
      <c r="FD51" s="57"/>
      <c r="FE51" s="57"/>
      <c r="FF51" s="57"/>
      <c r="FG51" s="57"/>
      <c r="FH51" s="57"/>
      <c r="FI51" s="57"/>
      <c r="FJ51" s="57"/>
      <c r="FK51" s="57"/>
      <c r="FL51" s="57"/>
      <c r="FM51" s="57"/>
    </row>
    <row r="52" spans="1:169" s="49" customFormat="1" ht="12.75" customHeight="1" x14ac:dyDescent="0.2">
      <c r="A52" s="541"/>
      <c r="B52" s="539"/>
      <c r="C52" s="539"/>
      <c r="D52" s="543"/>
      <c r="E52" s="545"/>
      <c r="F52" s="540"/>
      <c r="G52" s="418"/>
      <c r="H52" s="538"/>
      <c r="I52" s="538"/>
      <c r="J52" s="538"/>
      <c r="K52" s="538"/>
      <c r="L52" s="538"/>
      <c r="M52" s="552"/>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c r="EF52" s="57"/>
      <c r="EG52" s="57"/>
      <c r="EH52" s="57"/>
      <c r="EI52" s="57"/>
      <c r="EJ52" s="57"/>
      <c r="EK52" s="57"/>
      <c r="EL52" s="57"/>
      <c r="EM52" s="57"/>
      <c r="EN52" s="57"/>
      <c r="EO52" s="57"/>
      <c r="EP52" s="57"/>
      <c r="EQ52" s="57"/>
      <c r="ER52" s="57"/>
      <c r="ES52" s="57"/>
      <c r="ET52" s="57"/>
      <c r="EU52" s="57"/>
      <c r="EV52" s="57"/>
      <c r="EW52" s="57"/>
      <c r="EX52" s="57"/>
      <c r="EY52" s="57"/>
      <c r="EZ52" s="57"/>
      <c r="FA52" s="57"/>
      <c r="FB52" s="57"/>
      <c r="FC52" s="57"/>
      <c r="FD52" s="57"/>
      <c r="FE52" s="57"/>
      <c r="FF52" s="57"/>
      <c r="FG52" s="57"/>
      <c r="FH52" s="57"/>
      <c r="FI52" s="57"/>
      <c r="FJ52" s="57"/>
      <c r="FK52" s="57"/>
      <c r="FL52" s="57"/>
      <c r="FM52" s="57"/>
    </row>
    <row r="53" spans="1:169" s="49" customFormat="1" ht="12.75" customHeight="1" x14ac:dyDescent="0.2">
      <c r="A53" s="541"/>
      <c r="B53" s="539"/>
      <c r="C53" s="539"/>
      <c r="D53" s="543"/>
      <c r="E53" s="545"/>
      <c r="F53" s="540"/>
      <c r="G53" s="418"/>
      <c r="H53" s="538"/>
      <c r="I53" s="538"/>
      <c r="J53" s="538"/>
      <c r="K53" s="538"/>
      <c r="L53" s="538"/>
      <c r="M53" s="552"/>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c r="DJ53" s="57"/>
      <c r="DK53" s="57"/>
      <c r="DL53" s="57"/>
      <c r="DM53" s="57"/>
      <c r="DN53" s="57"/>
      <c r="DO53" s="57"/>
      <c r="DP53" s="57"/>
      <c r="DQ53" s="57"/>
      <c r="DR53" s="57"/>
      <c r="DS53" s="57"/>
      <c r="DT53" s="57"/>
      <c r="DU53" s="57"/>
      <c r="DV53" s="57"/>
      <c r="DW53" s="57"/>
      <c r="DX53" s="57"/>
      <c r="DY53" s="57"/>
      <c r="DZ53" s="57"/>
      <c r="EA53" s="57"/>
      <c r="EB53" s="57"/>
      <c r="EC53" s="57"/>
      <c r="ED53" s="57"/>
      <c r="EE53" s="57"/>
      <c r="EF53" s="57"/>
      <c r="EG53" s="57"/>
      <c r="EH53" s="57"/>
      <c r="EI53" s="57"/>
      <c r="EJ53" s="57"/>
      <c r="EK53" s="57"/>
      <c r="EL53" s="57"/>
      <c r="EM53" s="57"/>
      <c r="EN53" s="57"/>
      <c r="EO53" s="57"/>
      <c r="EP53" s="57"/>
      <c r="EQ53" s="57"/>
      <c r="ER53" s="57"/>
      <c r="ES53" s="57"/>
      <c r="ET53" s="57"/>
      <c r="EU53" s="57"/>
      <c r="EV53" s="57"/>
      <c r="EW53" s="57"/>
      <c r="EX53" s="57"/>
      <c r="EY53" s="57"/>
      <c r="EZ53" s="57"/>
      <c r="FA53" s="57"/>
      <c r="FB53" s="57"/>
      <c r="FC53" s="57"/>
      <c r="FD53" s="57"/>
      <c r="FE53" s="57"/>
      <c r="FF53" s="57"/>
      <c r="FG53" s="57"/>
      <c r="FH53" s="57"/>
      <c r="FI53" s="57"/>
      <c r="FJ53" s="57"/>
      <c r="FK53" s="57"/>
      <c r="FL53" s="57"/>
      <c r="FM53" s="57"/>
    </row>
    <row r="54" spans="1:169" s="49" customFormat="1" ht="13.5" customHeight="1" x14ac:dyDescent="0.2">
      <c r="A54" s="541"/>
      <c r="B54" s="539"/>
      <c r="C54" s="539"/>
      <c r="D54" s="543"/>
      <c r="E54" s="545"/>
      <c r="F54" s="540"/>
      <c r="G54" s="418"/>
      <c r="H54" s="538"/>
      <c r="I54" s="538"/>
      <c r="J54" s="538"/>
      <c r="K54" s="538"/>
      <c r="L54" s="538"/>
      <c r="M54" s="552"/>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c r="DJ54" s="57"/>
      <c r="DK54" s="57"/>
      <c r="DL54" s="57"/>
      <c r="DM54" s="57"/>
      <c r="DN54" s="57"/>
      <c r="DO54" s="57"/>
      <c r="DP54" s="57"/>
      <c r="DQ54" s="57"/>
      <c r="DR54" s="57"/>
      <c r="DS54" s="57"/>
      <c r="DT54" s="57"/>
      <c r="DU54" s="57"/>
      <c r="DV54" s="57"/>
      <c r="DW54" s="57"/>
      <c r="DX54" s="57"/>
      <c r="DY54" s="57"/>
      <c r="DZ54" s="57"/>
      <c r="EA54" s="57"/>
      <c r="EB54" s="57"/>
      <c r="EC54" s="57"/>
      <c r="ED54" s="57"/>
      <c r="EE54" s="57"/>
      <c r="EF54" s="57"/>
      <c r="EG54" s="57"/>
      <c r="EH54" s="57"/>
      <c r="EI54" s="57"/>
      <c r="EJ54" s="57"/>
      <c r="EK54" s="57"/>
      <c r="EL54" s="57"/>
      <c r="EM54" s="57"/>
      <c r="EN54" s="57"/>
      <c r="EO54" s="57"/>
      <c r="EP54" s="57"/>
      <c r="EQ54" s="57"/>
      <c r="ER54" s="57"/>
      <c r="ES54" s="57"/>
      <c r="ET54" s="57"/>
      <c r="EU54" s="57"/>
      <c r="EV54" s="57"/>
      <c r="EW54" s="57"/>
      <c r="EX54" s="57"/>
      <c r="EY54" s="57"/>
      <c r="EZ54" s="57"/>
      <c r="FA54" s="57"/>
      <c r="FB54" s="57"/>
      <c r="FC54" s="57"/>
      <c r="FD54" s="57"/>
      <c r="FE54" s="57"/>
      <c r="FF54" s="57"/>
      <c r="FG54" s="57"/>
      <c r="FH54" s="57"/>
      <c r="FI54" s="57"/>
      <c r="FJ54" s="57"/>
      <c r="FK54" s="57"/>
      <c r="FL54" s="57"/>
      <c r="FM54" s="57"/>
    </row>
    <row r="55" spans="1:169" x14ac:dyDescent="0.25">
      <c r="A55" s="541"/>
      <c r="B55" s="539"/>
      <c r="C55" s="539"/>
      <c r="D55" s="543"/>
      <c r="E55" s="545"/>
      <c r="F55" s="540"/>
      <c r="G55" s="418"/>
      <c r="H55" s="538"/>
      <c r="I55" s="538"/>
      <c r="J55" s="538"/>
      <c r="K55" s="538"/>
      <c r="L55" s="538"/>
      <c r="M55" s="552"/>
      <c r="N55" s="57"/>
      <c r="O55" s="57"/>
    </row>
    <row r="56" spans="1:169" x14ac:dyDescent="0.25">
      <c r="A56" s="541"/>
      <c r="B56" s="539"/>
      <c r="C56" s="539"/>
      <c r="D56" s="543"/>
      <c r="E56" s="545"/>
      <c r="F56" s="540"/>
      <c r="G56" s="418"/>
      <c r="H56" s="538"/>
      <c r="I56" s="538"/>
      <c r="J56" s="538"/>
      <c r="K56" s="538"/>
      <c r="L56" s="538"/>
      <c r="M56" s="552"/>
      <c r="N56" s="57"/>
      <c r="O56" s="57"/>
    </row>
    <row r="57" spans="1:169" x14ac:dyDescent="0.25">
      <c r="A57" s="541"/>
      <c r="B57" s="539"/>
      <c r="C57" s="539"/>
      <c r="D57" s="543"/>
      <c r="E57" s="545"/>
      <c r="F57" s="540"/>
      <c r="G57" s="418"/>
      <c r="H57" s="538"/>
      <c r="I57" s="538"/>
      <c r="J57" s="538"/>
      <c r="K57" s="538"/>
      <c r="L57" s="538"/>
      <c r="M57" s="552"/>
      <c r="N57" s="57"/>
      <c r="O57" s="57"/>
    </row>
    <row r="58" spans="1:169" x14ac:dyDescent="0.25">
      <c r="A58" s="541"/>
      <c r="B58" s="539"/>
      <c r="C58" s="539"/>
      <c r="D58" s="543"/>
      <c r="E58" s="545"/>
      <c r="F58" s="540"/>
      <c r="G58" s="418"/>
      <c r="H58" s="538"/>
      <c r="I58" s="538"/>
      <c r="J58" s="538"/>
      <c r="K58" s="538"/>
      <c r="L58" s="538"/>
      <c r="M58" s="552"/>
      <c r="N58" s="57"/>
      <c r="O58" s="57"/>
    </row>
    <row r="59" spans="1:169" ht="15.75" thickBot="1" x14ac:dyDescent="0.3">
      <c r="A59" s="581"/>
      <c r="B59" s="582"/>
      <c r="C59" s="582"/>
      <c r="D59" s="583"/>
      <c r="E59" s="584"/>
      <c r="F59" s="580"/>
      <c r="G59" s="419"/>
      <c r="H59" s="573"/>
      <c r="I59" s="573"/>
      <c r="J59" s="538"/>
      <c r="K59" s="538"/>
      <c r="L59" s="538"/>
      <c r="M59" s="574"/>
      <c r="N59" s="57"/>
      <c r="O59" s="57"/>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M7:M8"/>
    <mergeCell ref="L10:L19"/>
    <mergeCell ref="A9:G9"/>
    <mergeCell ref="A10:A19"/>
    <mergeCell ref="B10:B19"/>
    <mergeCell ref="C10:C19"/>
    <mergeCell ref="D10:D19"/>
    <mergeCell ref="E10:E19"/>
    <mergeCell ref="F10:F19"/>
    <mergeCell ref="G10:G19"/>
    <mergeCell ref="M11:M1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s>
  <conditionalFormatting sqref="A7:B7">
    <cfRule type="containsText" dxfId="99" priority="119" operator="containsText" text="3- Moderado">
      <formula>NOT(ISERROR(SEARCH("3- Moderado",A7)))</formula>
    </cfRule>
    <cfRule type="containsText" dxfId="98" priority="120" operator="containsText" text="6- Moderado">
      <formula>NOT(ISERROR(SEARCH("6- Moderado",A7)))</formula>
    </cfRule>
    <cfRule type="containsText" dxfId="97" priority="121" operator="containsText" text="4- Moderado">
      <formula>NOT(ISERROR(SEARCH("4- Moderado",A7)))</formula>
    </cfRule>
    <cfRule type="containsText" dxfId="96" priority="122" operator="containsText" text="3- Bajo">
      <formula>NOT(ISERROR(SEARCH("3- Bajo",A7)))</formula>
    </cfRule>
    <cfRule type="containsText" dxfId="95" priority="123" operator="containsText" text="4- Bajo">
      <formula>NOT(ISERROR(SEARCH("4- Bajo",A7)))</formula>
    </cfRule>
    <cfRule type="containsText" dxfId="94" priority="124" operator="containsText" text="1- Bajo">
      <formula>NOT(ISERROR(SEARCH("1- Bajo",A7)))</formula>
    </cfRule>
  </conditionalFormatting>
  <conditionalFormatting sqref="A10:E10 A20:E20">
    <cfRule type="containsText" dxfId="93" priority="113" operator="containsText" text="3- Moderado">
      <formula>NOT(ISERROR(SEARCH("3- Moderado",A10)))</formula>
    </cfRule>
    <cfRule type="containsText" dxfId="92" priority="114" operator="containsText" text="6- Moderado">
      <formula>NOT(ISERROR(SEARCH("6- Moderado",A10)))</formula>
    </cfRule>
    <cfRule type="containsText" dxfId="91" priority="115" operator="containsText" text="4- Moderado">
      <formula>NOT(ISERROR(SEARCH("4- Moderado",A10)))</formula>
    </cfRule>
    <cfRule type="containsText" dxfId="90" priority="116" operator="containsText" text="3- Bajo">
      <formula>NOT(ISERROR(SEARCH("3- Bajo",A10)))</formula>
    </cfRule>
    <cfRule type="containsText" dxfId="89" priority="117" operator="containsText" text="4- Bajo">
      <formula>NOT(ISERROR(SEARCH("4- Bajo",A10)))</formula>
    </cfRule>
    <cfRule type="containsText" dxfId="88" priority="118" operator="containsText" text="1- Bajo">
      <formula>NOT(ISERROR(SEARCH("1- Bajo",A10)))</formula>
    </cfRule>
  </conditionalFormatting>
  <conditionalFormatting sqref="A30:E30">
    <cfRule type="containsText" dxfId="87" priority="67" operator="containsText" text="3- Moderado">
      <formula>NOT(ISERROR(SEARCH("3- Moderado",A30)))</formula>
    </cfRule>
    <cfRule type="containsText" dxfId="86" priority="68" operator="containsText" text="6- Moderado">
      <formula>NOT(ISERROR(SEARCH("6- Moderado",A30)))</formula>
    </cfRule>
    <cfRule type="containsText" dxfId="85" priority="69" operator="containsText" text="4- Moderado">
      <formula>NOT(ISERROR(SEARCH("4- Moderado",A30)))</formula>
    </cfRule>
    <cfRule type="containsText" dxfId="84" priority="70" operator="containsText" text="3- Bajo">
      <formula>NOT(ISERROR(SEARCH("3- Bajo",A30)))</formula>
    </cfRule>
    <cfRule type="containsText" dxfId="83" priority="71" operator="containsText" text="4- Bajo">
      <formula>NOT(ISERROR(SEARCH("4- Bajo",A30)))</formula>
    </cfRule>
    <cfRule type="containsText" dxfId="82" priority="72" operator="containsText" text="1- Bajo">
      <formula>NOT(ISERROR(SEARCH("1- Bajo",A30)))</formula>
    </cfRule>
  </conditionalFormatting>
  <conditionalFormatting sqref="A40:E40">
    <cfRule type="containsText" dxfId="81" priority="39" operator="containsText" text="3- Moderado">
      <formula>NOT(ISERROR(SEARCH("3- Moderado",A40)))</formula>
    </cfRule>
    <cfRule type="containsText" dxfId="80" priority="40" operator="containsText" text="6- Moderado">
      <formula>NOT(ISERROR(SEARCH("6- Moderado",A40)))</formula>
    </cfRule>
    <cfRule type="containsText" dxfId="79" priority="41" operator="containsText" text="4- Moderado">
      <formula>NOT(ISERROR(SEARCH("4- Moderado",A40)))</formula>
    </cfRule>
    <cfRule type="containsText" dxfId="78" priority="42" operator="containsText" text="3- Bajo">
      <formula>NOT(ISERROR(SEARCH("3- Bajo",A40)))</formula>
    </cfRule>
    <cfRule type="containsText" dxfId="77" priority="43" operator="containsText" text="4- Bajo">
      <formula>NOT(ISERROR(SEARCH("4- Bajo",A40)))</formula>
    </cfRule>
    <cfRule type="containsText" dxfId="76" priority="44" operator="containsText" text="1- Bajo">
      <formula>NOT(ISERROR(SEARCH("1- Bajo",A40)))</formula>
    </cfRule>
  </conditionalFormatting>
  <conditionalFormatting sqref="A50:E50">
    <cfRule type="containsText" dxfId="75" priority="11" operator="containsText" text="3- Moderado">
      <formula>NOT(ISERROR(SEARCH("3- Moderado",A50)))</formula>
    </cfRule>
    <cfRule type="containsText" dxfId="74" priority="12" operator="containsText" text="6- Moderado">
      <formula>NOT(ISERROR(SEARCH("6- Moderado",A50)))</formula>
    </cfRule>
    <cfRule type="containsText" dxfId="73" priority="13" operator="containsText" text="4- Moderado">
      <formula>NOT(ISERROR(SEARCH("4- Moderado",A50)))</formula>
    </cfRule>
    <cfRule type="containsText" dxfId="72" priority="14" operator="containsText" text="3- Bajo">
      <formula>NOT(ISERROR(SEARCH("3- Bajo",A50)))</formula>
    </cfRule>
    <cfRule type="containsText" dxfId="71" priority="15" operator="containsText" text="4- Bajo">
      <formula>NOT(ISERROR(SEARCH("4- Bajo",A50)))</formula>
    </cfRule>
    <cfRule type="containsText" dxfId="70" priority="16" operator="containsText" text="1- Bajo">
      <formula>NOT(ISERROR(SEARCH("1- Bajo",A50)))</formula>
    </cfRule>
  </conditionalFormatting>
  <conditionalFormatting sqref="C8:F8">
    <cfRule type="containsText" dxfId="69" priority="85" operator="containsText" text="3- Moderado">
      <formula>NOT(ISERROR(SEARCH("3- Moderado",C8)))</formula>
    </cfRule>
    <cfRule type="containsText" dxfId="68" priority="86" operator="containsText" text="6- Moderado">
      <formula>NOT(ISERROR(SEARCH("6- Moderado",C8)))</formula>
    </cfRule>
    <cfRule type="containsText" dxfId="67" priority="87" operator="containsText" text="4- Moderado">
      <formula>NOT(ISERROR(SEARCH("4- Moderado",C8)))</formula>
    </cfRule>
    <cfRule type="containsText" dxfId="66" priority="88" operator="containsText" text="3- Bajo">
      <formula>NOT(ISERROR(SEARCH("3- Bajo",C8)))</formula>
    </cfRule>
    <cfRule type="containsText" dxfId="65" priority="89" operator="containsText" text="4- Bajo">
      <formula>NOT(ISERROR(SEARCH("4- Bajo",C8)))</formula>
    </cfRule>
    <cfRule type="containsText" dxfId="64" priority="90" operator="containsText" text="1- Bajo">
      <formula>NOT(ISERROR(SEARCH("1- Bajo",C8)))</formula>
    </cfRule>
  </conditionalFormatting>
  <conditionalFormatting sqref="D10:D59">
    <cfRule type="containsText" dxfId="63" priority="5" operator="containsText" text="Muy Alta">
      <formula>NOT(ISERROR(SEARCH("Muy Alta",D10)))</formula>
    </cfRule>
    <cfRule type="containsText" dxfId="62" priority="6" operator="containsText" text="Alta">
      <formula>NOT(ISERROR(SEARCH("Alta",D10)))</formula>
    </cfRule>
    <cfRule type="containsText" dxfId="61" priority="7" operator="containsText" text="Baja">
      <formula>NOT(ISERROR(SEARCH("Baja",D10)))</formula>
    </cfRule>
    <cfRule type="containsText" dxfId="60" priority="8" operator="containsText" text="Muy Baja">
      <formula>NOT(ISERROR(SEARCH("Muy Baja",D10)))</formula>
    </cfRule>
    <cfRule type="containsText" dxfId="59" priority="10" operator="containsText" text="Media">
      <formula>NOT(ISERROR(SEARCH("Media",D10)))</formula>
    </cfRule>
  </conditionalFormatting>
  <conditionalFormatting sqref="E10:E59">
    <cfRule type="containsText" dxfId="58" priority="1" operator="containsText" text="Catastrófico">
      <formula>NOT(ISERROR(SEARCH("Catastrófico",E10)))</formula>
    </cfRule>
    <cfRule type="containsText" dxfId="57" priority="2" operator="containsText" text="Mayor">
      <formula>NOT(ISERROR(SEARCH("Mayor",E10)))</formula>
    </cfRule>
    <cfRule type="containsText" dxfId="56" priority="3" operator="containsText" text="Menor">
      <formula>NOT(ISERROR(SEARCH("Menor",E10)))</formula>
    </cfRule>
    <cfRule type="containsText" dxfId="55" priority="4" operator="containsText" text="Leve">
      <formula>NOT(ISERROR(SEARCH("Leve",E10)))</formula>
    </cfRule>
  </conditionalFormatting>
  <conditionalFormatting sqref="E10:F59">
    <cfRule type="containsText" dxfId="54" priority="9" operator="containsText" text="Moderado">
      <formula>NOT(ISERROR(SEARCH("Moderado",E10)))</formula>
    </cfRule>
  </conditionalFormatting>
  <conditionalFormatting sqref="F10:F29">
    <cfRule type="colorScale" priority="130">
      <colorScale>
        <cfvo type="min"/>
        <cfvo type="max"/>
        <color rgb="FFFF7128"/>
        <color rgb="FFFFEF9C"/>
      </colorScale>
    </cfRule>
  </conditionalFormatting>
  <conditionalFormatting sqref="F10:F59">
    <cfRule type="containsText" dxfId="53" priority="24" operator="containsText" text="Bajo">
      <formula>NOT(ISERROR(SEARCH("Bajo",F10)))</formula>
    </cfRule>
    <cfRule type="containsText" dxfId="52" priority="25" operator="containsText" text="Moderado">
      <formula>NOT(ISERROR(SEARCH("Moderado",F10)))</formula>
    </cfRule>
    <cfRule type="containsText" dxfId="51" priority="26" operator="containsText" text="Alto">
      <formula>NOT(ISERROR(SEARCH("Alto",F10)))</formula>
    </cfRule>
    <cfRule type="containsText" dxfId="50"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abSelected="1" topLeftCell="A16" zoomScale="80" zoomScaleNormal="80" workbookViewId="0">
      <selection activeCell="M20" sqref="M20:M2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3" customWidth="1"/>
    <col min="5" max="5" width="18.5703125" style="50" customWidth="1"/>
    <col min="6" max="6" width="18.28515625" style="5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6" customFormat="1" ht="16.5" customHeight="1" x14ac:dyDescent="0.3">
      <c r="A1" s="557"/>
      <c r="B1" s="558"/>
      <c r="C1" s="561"/>
      <c r="D1" s="561"/>
      <c r="E1" s="561"/>
      <c r="F1" s="561"/>
      <c r="G1" s="561"/>
      <c r="H1" s="561"/>
      <c r="I1" s="561"/>
      <c r="J1" s="562"/>
      <c r="K1" s="556" t="s">
        <v>14</v>
      </c>
      <c r="L1" s="556"/>
      <c r="M1" s="556"/>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row>
    <row r="2" spans="1:271" s="36" customFormat="1" ht="39.75" customHeight="1" x14ac:dyDescent="0.3">
      <c r="A2" s="559"/>
      <c r="B2" s="560"/>
      <c r="C2" s="563"/>
      <c r="D2" s="563"/>
      <c r="E2" s="563"/>
      <c r="F2" s="563"/>
      <c r="G2" s="563"/>
      <c r="H2" s="563"/>
      <c r="I2" s="563"/>
      <c r="J2" s="564"/>
      <c r="K2" s="556"/>
      <c r="L2" s="556"/>
      <c r="M2" s="556"/>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row>
    <row r="3" spans="1:271" s="36" customFormat="1" ht="3" customHeight="1" x14ac:dyDescent="0.3">
      <c r="A3" s="1"/>
      <c r="B3" s="1"/>
      <c r="C3" s="563"/>
      <c r="D3" s="563"/>
      <c r="E3" s="563"/>
      <c r="F3" s="563"/>
      <c r="G3" s="563"/>
      <c r="H3" s="563"/>
      <c r="I3" s="563"/>
      <c r="J3" s="564"/>
      <c r="K3" s="556"/>
      <c r="L3" s="556"/>
      <c r="M3" s="556"/>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row>
    <row r="4" spans="1:271" s="36" customFormat="1" ht="40.9" customHeight="1" x14ac:dyDescent="0.3">
      <c r="A4" s="389" t="s">
        <v>0</v>
      </c>
      <c r="B4" s="389"/>
      <c r="C4" s="474" t="s">
        <v>271</v>
      </c>
      <c r="D4" s="474"/>
      <c r="E4" s="474"/>
      <c r="F4" s="474"/>
      <c r="G4" s="474"/>
      <c r="H4" s="474"/>
      <c r="I4" s="474"/>
      <c r="J4" s="474"/>
      <c r="K4" s="474"/>
      <c r="L4" s="474"/>
      <c r="M4" s="474"/>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row>
    <row r="5" spans="1:271" s="36" customFormat="1" ht="61.9" customHeight="1" x14ac:dyDescent="0.3">
      <c r="A5" s="389" t="s">
        <v>1</v>
      </c>
      <c r="B5" s="389"/>
      <c r="C5" s="396" t="s">
        <v>272</v>
      </c>
      <c r="D5" s="396"/>
      <c r="E5" s="396"/>
      <c r="F5" s="396"/>
      <c r="G5" s="396"/>
      <c r="H5" s="396"/>
      <c r="I5" s="396"/>
      <c r="J5" s="396"/>
      <c r="K5" s="396"/>
      <c r="L5" s="396"/>
      <c r="M5" s="396"/>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row>
    <row r="6" spans="1:271" s="36" customFormat="1" ht="40.9" customHeight="1" thickBot="1" x14ac:dyDescent="0.35">
      <c r="A6" s="389" t="s">
        <v>2</v>
      </c>
      <c r="B6" s="389"/>
      <c r="C6" s="570" t="s">
        <v>276</v>
      </c>
      <c r="D6" s="571"/>
      <c r="E6" s="571"/>
      <c r="F6" s="571"/>
      <c r="G6" s="571"/>
      <c r="H6" s="571"/>
      <c r="I6" s="571"/>
      <c r="J6" s="571"/>
      <c r="K6" s="571"/>
      <c r="L6" s="571"/>
      <c r="M6" s="572"/>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row>
    <row r="7" spans="1:271" s="46" customFormat="1" ht="40.5" customHeight="1" thickTop="1" thickBot="1" x14ac:dyDescent="0.3">
      <c r="A7" s="565" t="s">
        <v>100</v>
      </c>
      <c r="B7" s="566"/>
      <c r="C7" s="567"/>
      <c r="D7" s="568" t="s">
        <v>101</v>
      </c>
      <c r="E7" s="568"/>
      <c r="F7" s="568"/>
      <c r="G7" s="569" t="s">
        <v>102</v>
      </c>
      <c r="H7" s="575" t="s">
        <v>103</v>
      </c>
      <c r="I7" s="577" t="s">
        <v>104</v>
      </c>
      <c r="J7" s="578"/>
      <c r="K7" s="577" t="s">
        <v>105</v>
      </c>
      <c r="L7" s="578"/>
      <c r="M7" s="579" t="s">
        <v>106</v>
      </c>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row>
    <row r="8" spans="1:271" s="47" customFormat="1" ht="108" customHeight="1" thickTop="1" thickBot="1" x14ac:dyDescent="0.3">
      <c r="A8" s="58" t="s">
        <v>70</v>
      </c>
      <c r="B8" s="58" t="s">
        <v>116</v>
      </c>
      <c r="C8" s="58" t="s">
        <v>4</v>
      </c>
      <c r="D8" s="51" t="s">
        <v>107</v>
      </c>
      <c r="E8" s="51" t="s">
        <v>109</v>
      </c>
      <c r="F8" s="51" t="s">
        <v>108</v>
      </c>
      <c r="G8" s="569"/>
      <c r="H8" s="576"/>
      <c r="I8" s="52" t="s">
        <v>110</v>
      </c>
      <c r="J8" s="52" t="s">
        <v>111</v>
      </c>
      <c r="K8" s="52" t="s">
        <v>112</v>
      </c>
      <c r="L8" s="52" t="s">
        <v>113</v>
      </c>
      <c r="M8" s="579"/>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row>
    <row r="9" spans="1:271" s="48" customFormat="1" ht="21.75" customHeight="1" thickTop="1" thickBot="1" x14ac:dyDescent="0.3">
      <c r="A9" s="546"/>
      <c r="B9" s="547"/>
      <c r="C9" s="547"/>
      <c r="D9" s="547"/>
      <c r="E9" s="547"/>
      <c r="F9" s="547"/>
      <c r="G9" s="547"/>
      <c r="H9" s="53"/>
      <c r="I9" s="53"/>
      <c r="J9" s="53"/>
      <c r="K9" s="53"/>
      <c r="L9" s="53"/>
      <c r="M9" s="53"/>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c r="CX9" s="56"/>
      <c r="CY9" s="56"/>
      <c r="CZ9" s="56"/>
      <c r="DA9" s="56"/>
      <c r="DB9" s="56"/>
      <c r="DC9" s="56"/>
      <c r="DD9" s="56"/>
      <c r="DE9" s="56"/>
      <c r="DF9" s="56"/>
      <c r="DG9" s="56"/>
      <c r="DH9" s="56"/>
      <c r="DI9" s="56"/>
      <c r="DJ9" s="56"/>
      <c r="DK9" s="56"/>
      <c r="DL9" s="56"/>
      <c r="DM9" s="56"/>
      <c r="DN9" s="56"/>
      <c r="DO9" s="56"/>
      <c r="DP9" s="56"/>
      <c r="DQ9" s="56"/>
      <c r="DR9" s="56"/>
      <c r="DS9" s="56"/>
      <c r="DT9" s="56"/>
      <c r="DU9" s="56"/>
      <c r="DV9" s="56"/>
      <c r="DW9" s="56"/>
      <c r="DX9" s="56"/>
      <c r="DY9" s="56"/>
      <c r="DZ9" s="56"/>
      <c r="EA9" s="56"/>
      <c r="EB9" s="56"/>
      <c r="EC9" s="56"/>
      <c r="ED9" s="56"/>
      <c r="EE9" s="56"/>
      <c r="EF9" s="56"/>
      <c r="EG9" s="56"/>
      <c r="EH9" s="56"/>
      <c r="EI9" s="56"/>
      <c r="EJ9" s="56"/>
      <c r="EK9" s="56"/>
      <c r="EL9" s="56"/>
      <c r="EM9" s="56"/>
      <c r="EN9" s="56"/>
      <c r="EO9" s="56"/>
      <c r="EP9" s="56"/>
      <c r="EQ9" s="56"/>
      <c r="ER9" s="56"/>
      <c r="ES9" s="56"/>
      <c r="ET9" s="56"/>
      <c r="EU9" s="56"/>
      <c r="EV9" s="56"/>
      <c r="EW9" s="56"/>
      <c r="EX9" s="56"/>
      <c r="EY9" s="56"/>
      <c r="EZ9" s="56"/>
      <c r="FA9" s="56"/>
      <c r="FB9" s="56"/>
      <c r="FC9" s="56"/>
      <c r="FD9" s="56"/>
      <c r="FE9" s="56"/>
      <c r="FF9" s="56"/>
      <c r="FG9" s="56"/>
      <c r="FH9" s="56"/>
      <c r="FI9" s="56"/>
      <c r="FJ9" s="56"/>
      <c r="FK9" s="56"/>
      <c r="FL9" s="56"/>
      <c r="FM9" s="56"/>
    </row>
    <row r="10" spans="1:271" s="49" customFormat="1" ht="15" customHeight="1" x14ac:dyDescent="0.2">
      <c r="A10" s="548">
        <f>'7- Mapa Final'!A10</f>
        <v>1</v>
      </c>
      <c r="B10" s="549" t="str">
        <f>'7- Mapa Final'!B10</f>
        <v>Posibilidad de que el  Programa Anual de Formación no desarrolle las competencias de los servidores judiciales acorde con los objetivos propuestos</v>
      </c>
      <c r="C10" s="549" t="str">
        <f>'7- Mapa Final'!C10</f>
        <v>Que los dicentes que participan en los programas de formación no  alcancen los resultados esperados con relación al mejoramiento de sus competencias</v>
      </c>
      <c r="D10" s="554" t="str">
        <f>'7- Mapa Final'!J10</f>
        <v>Media - 3</v>
      </c>
      <c r="E10" s="555" t="str">
        <f>'7- Mapa Final'!K10</f>
        <v>Menor - 2</v>
      </c>
      <c r="F10" s="553" t="str">
        <f>'7- Mapa Final'!M10</f>
        <v>Moderado - 6</v>
      </c>
      <c r="G10" s="417" t="s">
        <v>220</v>
      </c>
      <c r="H10" s="588" t="s">
        <v>418</v>
      </c>
      <c r="I10" s="550"/>
      <c r="J10" s="550" t="s">
        <v>419</v>
      </c>
      <c r="K10" s="587">
        <v>45200</v>
      </c>
      <c r="L10" s="587">
        <v>45291</v>
      </c>
      <c r="M10" s="26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row>
    <row r="11" spans="1:271" s="49" customFormat="1" ht="13.5" customHeight="1" x14ac:dyDescent="0.2">
      <c r="A11" s="541"/>
      <c r="B11" s="539"/>
      <c r="C11" s="539"/>
      <c r="D11" s="543"/>
      <c r="E11" s="545"/>
      <c r="F11" s="540"/>
      <c r="G11" s="418"/>
      <c r="H11" s="589"/>
      <c r="I11" s="538"/>
      <c r="J11" s="538"/>
      <c r="K11" s="538"/>
      <c r="L11" s="538"/>
      <c r="M11" s="585" t="s">
        <v>421</v>
      </c>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57"/>
      <c r="EJ11" s="57"/>
      <c r="EK11" s="57"/>
      <c r="EL11" s="57"/>
      <c r="EM11" s="57"/>
      <c r="EN11" s="57"/>
      <c r="EO11" s="57"/>
      <c r="EP11" s="57"/>
      <c r="EQ11" s="57"/>
      <c r="ER11" s="57"/>
      <c r="ES11" s="57"/>
      <c r="ET11" s="57"/>
      <c r="EU11" s="57"/>
      <c r="EV11" s="57"/>
      <c r="EW11" s="57"/>
      <c r="EX11" s="57"/>
      <c r="EY11" s="57"/>
      <c r="EZ11" s="57"/>
      <c r="FA11" s="57"/>
      <c r="FB11" s="57"/>
      <c r="FC11" s="57"/>
      <c r="FD11" s="57"/>
      <c r="FE11" s="57"/>
      <c r="FF11" s="57"/>
      <c r="FG11" s="57"/>
      <c r="FH11" s="57"/>
      <c r="FI11" s="57"/>
      <c r="FJ11" s="57"/>
      <c r="FK11" s="57"/>
      <c r="FL11" s="57"/>
      <c r="FM11" s="57"/>
    </row>
    <row r="12" spans="1:271" s="49" customFormat="1" ht="13.5" customHeight="1" x14ac:dyDescent="0.2">
      <c r="A12" s="541"/>
      <c r="B12" s="539"/>
      <c r="C12" s="539"/>
      <c r="D12" s="543"/>
      <c r="E12" s="545"/>
      <c r="F12" s="540"/>
      <c r="G12" s="418"/>
      <c r="H12" s="589"/>
      <c r="I12" s="538"/>
      <c r="J12" s="538"/>
      <c r="K12" s="538"/>
      <c r="L12" s="538"/>
      <c r="M12" s="585"/>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I12" s="57"/>
      <c r="EJ12" s="57"/>
      <c r="EK12" s="57"/>
      <c r="EL12" s="57"/>
      <c r="EM12" s="57"/>
      <c r="EN12" s="57"/>
      <c r="EO12" s="57"/>
      <c r="EP12" s="57"/>
      <c r="EQ12" s="57"/>
      <c r="ER12" s="57"/>
      <c r="ES12" s="57"/>
      <c r="ET12" s="57"/>
      <c r="EU12" s="57"/>
      <c r="EV12" s="57"/>
      <c r="EW12" s="57"/>
      <c r="EX12" s="57"/>
      <c r="EY12" s="57"/>
      <c r="EZ12" s="57"/>
      <c r="FA12" s="57"/>
      <c r="FB12" s="57"/>
      <c r="FC12" s="57"/>
      <c r="FD12" s="57"/>
      <c r="FE12" s="57"/>
      <c r="FF12" s="57"/>
      <c r="FG12" s="57"/>
      <c r="FH12" s="57"/>
      <c r="FI12" s="57"/>
      <c r="FJ12" s="57"/>
      <c r="FK12" s="57"/>
      <c r="FL12" s="57"/>
      <c r="FM12" s="57"/>
    </row>
    <row r="13" spans="1:271" s="49" customFormat="1" ht="13.5" customHeight="1" x14ac:dyDescent="0.2">
      <c r="A13" s="541"/>
      <c r="B13" s="539"/>
      <c r="C13" s="539"/>
      <c r="D13" s="543"/>
      <c r="E13" s="545"/>
      <c r="F13" s="540"/>
      <c r="G13" s="418"/>
      <c r="H13" s="589"/>
      <c r="I13" s="538"/>
      <c r="J13" s="538"/>
      <c r="K13" s="538"/>
      <c r="L13" s="538"/>
      <c r="M13" s="585"/>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c r="CQ13" s="57"/>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57"/>
      <c r="EJ13" s="57"/>
      <c r="EK13" s="57"/>
      <c r="EL13" s="57"/>
      <c r="EM13" s="57"/>
      <c r="EN13" s="57"/>
      <c r="EO13" s="57"/>
      <c r="EP13" s="57"/>
      <c r="EQ13" s="57"/>
      <c r="ER13" s="57"/>
      <c r="ES13" s="57"/>
      <c r="ET13" s="57"/>
      <c r="EU13" s="57"/>
      <c r="EV13" s="57"/>
      <c r="EW13" s="57"/>
      <c r="EX13" s="57"/>
      <c r="EY13" s="57"/>
      <c r="EZ13" s="57"/>
      <c r="FA13" s="57"/>
      <c r="FB13" s="57"/>
      <c r="FC13" s="57"/>
      <c r="FD13" s="57"/>
      <c r="FE13" s="57"/>
      <c r="FF13" s="57"/>
      <c r="FG13" s="57"/>
      <c r="FH13" s="57"/>
      <c r="FI13" s="57"/>
      <c r="FJ13" s="57"/>
      <c r="FK13" s="57"/>
      <c r="FL13" s="57"/>
      <c r="FM13" s="57"/>
    </row>
    <row r="14" spans="1:271" s="49" customFormat="1" ht="13.5" customHeight="1" x14ac:dyDescent="0.2">
      <c r="A14" s="541"/>
      <c r="B14" s="539"/>
      <c r="C14" s="539"/>
      <c r="D14" s="543"/>
      <c r="E14" s="545"/>
      <c r="F14" s="540"/>
      <c r="G14" s="418"/>
      <c r="H14" s="589"/>
      <c r="I14" s="538"/>
      <c r="J14" s="538"/>
      <c r="K14" s="538"/>
      <c r="L14" s="538"/>
      <c r="M14" s="585"/>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c r="EZ14" s="57"/>
      <c r="FA14" s="57"/>
      <c r="FB14" s="57"/>
      <c r="FC14" s="57"/>
      <c r="FD14" s="57"/>
      <c r="FE14" s="57"/>
      <c r="FF14" s="57"/>
      <c r="FG14" s="57"/>
      <c r="FH14" s="57"/>
      <c r="FI14" s="57"/>
      <c r="FJ14" s="57"/>
      <c r="FK14" s="57"/>
      <c r="FL14" s="57"/>
      <c r="FM14" s="57"/>
    </row>
    <row r="15" spans="1:271" s="49" customFormat="1" ht="13.5" customHeight="1" x14ac:dyDescent="0.2">
      <c r="A15" s="541"/>
      <c r="B15" s="539"/>
      <c r="C15" s="539"/>
      <c r="D15" s="543"/>
      <c r="E15" s="545"/>
      <c r="F15" s="540"/>
      <c r="G15" s="418"/>
      <c r="H15" s="589" t="s">
        <v>417</v>
      </c>
      <c r="I15" s="538"/>
      <c r="J15" s="538"/>
      <c r="K15" s="538"/>
      <c r="L15" s="538"/>
      <c r="M15" s="585"/>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row>
    <row r="16" spans="1:271" s="49" customFormat="1" ht="13.5" customHeight="1" x14ac:dyDescent="0.2">
      <c r="A16" s="541"/>
      <c r="B16" s="539"/>
      <c r="C16" s="539"/>
      <c r="D16" s="543"/>
      <c r="E16" s="545"/>
      <c r="F16" s="540"/>
      <c r="G16" s="418"/>
      <c r="H16" s="589"/>
      <c r="I16" s="538"/>
      <c r="J16" s="538"/>
      <c r="K16" s="538"/>
      <c r="L16" s="538"/>
      <c r="M16" s="585"/>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row>
    <row r="17" spans="1:169" s="49" customFormat="1" ht="13.5" customHeight="1" x14ac:dyDescent="0.2">
      <c r="A17" s="541"/>
      <c r="B17" s="539"/>
      <c r="C17" s="539"/>
      <c r="D17" s="543"/>
      <c r="E17" s="545"/>
      <c r="F17" s="540"/>
      <c r="G17" s="418"/>
      <c r="H17" s="589"/>
      <c r="I17" s="538"/>
      <c r="J17" s="538"/>
      <c r="K17" s="538"/>
      <c r="L17" s="538"/>
      <c r="M17" s="585"/>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row>
    <row r="18" spans="1:169" s="49" customFormat="1" ht="13.5" customHeight="1" x14ac:dyDescent="0.2">
      <c r="A18" s="541"/>
      <c r="B18" s="539"/>
      <c r="C18" s="539"/>
      <c r="D18" s="543"/>
      <c r="E18" s="545"/>
      <c r="F18" s="540"/>
      <c r="G18" s="418"/>
      <c r="H18" s="589"/>
      <c r="I18" s="538"/>
      <c r="J18" s="538"/>
      <c r="K18" s="538"/>
      <c r="L18" s="538"/>
      <c r="M18" s="585"/>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57"/>
      <c r="FL18" s="57"/>
      <c r="FM18" s="57"/>
    </row>
    <row r="19" spans="1:169" s="49" customFormat="1" ht="21.75" customHeight="1" thickBot="1" x14ac:dyDescent="0.25">
      <c r="A19" s="541"/>
      <c r="B19" s="539"/>
      <c r="C19" s="539"/>
      <c r="D19" s="543"/>
      <c r="E19" s="545"/>
      <c r="F19" s="540"/>
      <c r="G19" s="418"/>
      <c r="H19" s="590"/>
      <c r="I19" s="538"/>
      <c r="J19" s="538"/>
      <c r="K19" s="538"/>
      <c r="L19" s="538"/>
      <c r="M19" s="586"/>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57"/>
      <c r="FM19" s="57"/>
    </row>
    <row r="20" spans="1:169" s="49" customFormat="1" ht="12.75" x14ac:dyDescent="0.2">
      <c r="A20" s="541">
        <f>'7- Mapa Final'!A20</f>
        <v>2</v>
      </c>
      <c r="B20" s="539" t="str">
        <f>'7- Mapa Final'!B20</f>
        <v xml:space="preserve">El  servicio educativo no  cumpla con las características de calidad ofrecidas </v>
      </c>
      <c r="C20" s="539" t="str">
        <f>'7- Mapa Final'!C20</f>
        <v>Insatisfacción de los usuarios por ofrecer un servicio educativo que no supla las necesidades y expectativas de los usuarios debido a diversas fallas durante su gestión.</v>
      </c>
      <c r="D20" s="542" t="str">
        <f>'7- Mapa Final'!J20</f>
        <v>Muy Baja - 1</v>
      </c>
      <c r="E20" s="544" t="str">
        <f>'7- Mapa Final'!K20</f>
        <v>Catastrófico - 5</v>
      </c>
      <c r="F20" s="540" t="str">
        <f>'7- Mapa Final'!M20</f>
        <v>Extremo - 5</v>
      </c>
      <c r="G20" s="418" t="s">
        <v>87</v>
      </c>
      <c r="H20" s="538"/>
      <c r="I20" s="538"/>
      <c r="J20" s="550" t="s">
        <v>419</v>
      </c>
      <c r="K20" s="587">
        <v>45200</v>
      </c>
      <c r="L20" s="587">
        <v>45291</v>
      </c>
      <c r="M20" s="552"/>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c r="FK20" s="57"/>
      <c r="FL20" s="57"/>
      <c r="FM20" s="57"/>
    </row>
    <row r="21" spans="1:169" s="49" customFormat="1" ht="12.75" customHeight="1" x14ac:dyDescent="0.2">
      <c r="A21" s="541"/>
      <c r="B21" s="539"/>
      <c r="C21" s="539"/>
      <c r="D21" s="543"/>
      <c r="E21" s="545"/>
      <c r="F21" s="540"/>
      <c r="G21" s="418"/>
      <c r="H21" s="538"/>
      <c r="I21" s="538"/>
      <c r="J21" s="538"/>
      <c r="K21" s="538"/>
      <c r="L21" s="538"/>
      <c r="M21" s="552"/>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c r="FC21" s="57"/>
      <c r="FD21" s="57"/>
      <c r="FE21" s="57"/>
      <c r="FF21" s="57"/>
      <c r="FG21" s="57"/>
      <c r="FH21" s="57"/>
      <c r="FI21" s="57"/>
      <c r="FJ21" s="57"/>
      <c r="FK21" s="57"/>
      <c r="FL21" s="57"/>
      <c r="FM21" s="57"/>
    </row>
    <row r="22" spans="1:169" s="49" customFormat="1" ht="12.75" customHeight="1" x14ac:dyDescent="0.2">
      <c r="A22" s="541"/>
      <c r="B22" s="539"/>
      <c r="C22" s="539"/>
      <c r="D22" s="543"/>
      <c r="E22" s="545"/>
      <c r="F22" s="540"/>
      <c r="G22" s="418"/>
      <c r="H22" s="538"/>
      <c r="I22" s="538"/>
      <c r="J22" s="538"/>
      <c r="K22" s="538"/>
      <c r="L22" s="538"/>
      <c r="M22" s="552"/>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c r="FF22" s="57"/>
      <c r="FG22" s="57"/>
      <c r="FH22" s="57"/>
      <c r="FI22" s="57"/>
      <c r="FJ22" s="57"/>
      <c r="FK22" s="57"/>
      <c r="FL22" s="57"/>
      <c r="FM22" s="57"/>
    </row>
    <row r="23" spans="1:169" s="49" customFormat="1" ht="12.75" customHeight="1" x14ac:dyDescent="0.2">
      <c r="A23" s="541"/>
      <c r="B23" s="539"/>
      <c r="C23" s="539"/>
      <c r="D23" s="543"/>
      <c r="E23" s="545"/>
      <c r="F23" s="540"/>
      <c r="G23" s="418"/>
      <c r="H23" s="538"/>
      <c r="I23" s="538"/>
      <c r="J23" s="538"/>
      <c r="K23" s="538"/>
      <c r="L23" s="538"/>
      <c r="M23" s="552"/>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57"/>
      <c r="EJ23" s="57"/>
      <c r="EK23" s="57"/>
      <c r="EL23" s="57"/>
      <c r="EM23" s="57"/>
      <c r="EN23" s="57"/>
      <c r="EO23" s="57"/>
      <c r="EP23" s="57"/>
      <c r="EQ23" s="57"/>
      <c r="ER23" s="57"/>
      <c r="ES23" s="57"/>
      <c r="ET23" s="57"/>
      <c r="EU23" s="57"/>
      <c r="EV23" s="57"/>
      <c r="EW23" s="57"/>
      <c r="EX23" s="57"/>
      <c r="EY23" s="57"/>
      <c r="EZ23" s="57"/>
      <c r="FA23" s="57"/>
      <c r="FB23" s="57"/>
      <c r="FC23" s="57"/>
      <c r="FD23" s="57"/>
      <c r="FE23" s="57"/>
      <c r="FF23" s="57"/>
      <c r="FG23" s="57"/>
      <c r="FH23" s="57"/>
      <c r="FI23" s="57"/>
      <c r="FJ23" s="57"/>
      <c r="FK23" s="57"/>
      <c r="FL23" s="57"/>
      <c r="FM23" s="57"/>
    </row>
    <row r="24" spans="1:169" s="49" customFormat="1" ht="13.5" customHeight="1" x14ac:dyDescent="0.2">
      <c r="A24" s="541"/>
      <c r="B24" s="539"/>
      <c r="C24" s="539"/>
      <c r="D24" s="543"/>
      <c r="E24" s="545"/>
      <c r="F24" s="540"/>
      <c r="G24" s="418"/>
      <c r="H24" s="538"/>
      <c r="I24" s="538"/>
      <c r="J24" s="538"/>
      <c r="K24" s="538"/>
      <c r="L24" s="538"/>
      <c r="M24" s="552"/>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57"/>
      <c r="EJ24" s="57"/>
      <c r="EK24" s="57"/>
      <c r="EL24" s="57"/>
      <c r="EM24" s="57"/>
      <c r="EN24" s="57"/>
      <c r="EO24" s="57"/>
      <c r="EP24" s="57"/>
      <c r="EQ24" s="57"/>
      <c r="ER24" s="57"/>
      <c r="ES24" s="57"/>
      <c r="ET24" s="57"/>
      <c r="EU24" s="57"/>
      <c r="EV24" s="57"/>
      <c r="EW24" s="57"/>
      <c r="EX24" s="57"/>
      <c r="EY24" s="57"/>
      <c r="EZ24" s="57"/>
      <c r="FA24" s="57"/>
      <c r="FB24" s="57"/>
      <c r="FC24" s="57"/>
      <c r="FD24" s="57"/>
      <c r="FE24" s="57"/>
      <c r="FF24" s="57"/>
      <c r="FG24" s="57"/>
      <c r="FH24" s="57"/>
      <c r="FI24" s="57"/>
      <c r="FJ24" s="57"/>
      <c r="FK24" s="57"/>
      <c r="FL24" s="57"/>
      <c r="FM24" s="57"/>
    </row>
    <row r="25" spans="1:169" x14ac:dyDescent="0.25">
      <c r="A25" s="541"/>
      <c r="B25" s="539"/>
      <c r="C25" s="539"/>
      <c r="D25" s="543"/>
      <c r="E25" s="545"/>
      <c r="F25" s="540"/>
      <c r="G25" s="418"/>
      <c r="H25" s="538"/>
      <c r="I25" s="538"/>
      <c r="J25" s="538"/>
      <c r="K25" s="538"/>
      <c r="L25" s="538"/>
      <c r="M25" s="552"/>
      <c r="N25" s="57"/>
      <c r="O25" s="57"/>
    </row>
    <row r="26" spans="1:169" x14ac:dyDescent="0.25">
      <c r="A26" s="541"/>
      <c r="B26" s="539"/>
      <c r="C26" s="539"/>
      <c r="D26" s="543"/>
      <c r="E26" s="545"/>
      <c r="F26" s="540"/>
      <c r="G26" s="418"/>
      <c r="H26" s="538"/>
      <c r="I26" s="538"/>
      <c r="J26" s="538"/>
      <c r="K26" s="538"/>
      <c r="L26" s="538"/>
      <c r="M26" s="552"/>
      <c r="N26" s="57"/>
      <c r="O26" s="57"/>
    </row>
    <row r="27" spans="1:169" x14ac:dyDescent="0.25">
      <c r="A27" s="541"/>
      <c r="B27" s="539"/>
      <c r="C27" s="539"/>
      <c r="D27" s="543"/>
      <c r="E27" s="545"/>
      <c r="F27" s="540"/>
      <c r="G27" s="418"/>
      <c r="H27" s="538"/>
      <c r="I27" s="538"/>
      <c r="J27" s="538"/>
      <c r="K27" s="538"/>
      <c r="L27" s="538"/>
      <c r="M27" s="552"/>
      <c r="N27" s="57"/>
      <c r="O27" s="57"/>
    </row>
    <row r="28" spans="1:169" x14ac:dyDescent="0.25">
      <c r="A28" s="541"/>
      <c r="B28" s="539"/>
      <c r="C28" s="539"/>
      <c r="D28" s="543"/>
      <c r="E28" s="545"/>
      <c r="F28" s="540"/>
      <c r="G28" s="418"/>
      <c r="H28" s="538"/>
      <c r="I28" s="538"/>
      <c r="J28" s="538"/>
      <c r="K28" s="538"/>
      <c r="L28" s="538"/>
      <c r="M28" s="552"/>
      <c r="N28" s="57"/>
      <c r="O28" s="57"/>
    </row>
    <row r="29" spans="1:169" ht="15.75" thickBot="1" x14ac:dyDescent="0.3">
      <c r="A29" s="541"/>
      <c r="B29" s="539"/>
      <c r="C29" s="539"/>
      <c r="D29" s="543"/>
      <c r="E29" s="545"/>
      <c r="F29" s="540"/>
      <c r="G29" s="418"/>
      <c r="H29" s="538"/>
      <c r="I29" s="538"/>
      <c r="J29" s="538"/>
      <c r="K29" s="538"/>
      <c r="L29" s="538"/>
      <c r="M29" s="552"/>
      <c r="N29" s="57"/>
      <c r="O29" s="57"/>
    </row>
    <row r="30" spans="1:169" s="49" customFormat="1" ht="12.75" x14ac:dyDescent="0.2">
      <c r="A30" s="541">
        <f>'7- Mapa Final'!A30</f>
        <v>3</v>
      </c>
      <c r="B30" s="539" t="str">
        <f>'7- Mapa Final'!B30</f>
        <v xml:space="preserve">Afectaciones ambientales </v>
      </c>
      <c r="C30" s="539" t="str">
        <f>'7- Mapa Final'!C30</f>
        <v>Se tienen   afectaciones ambientales que generen impactos negativos en el entorno</v>
      </c>
      <c r="D30" s="542" t="str">
        <f>'7- Mapa Final'!J30</f>
        <v>Muy Baja - 1</v>
      </c>
      <c r="E30" s="544" t="str">
        <f>'7- Mapa Final'!K30</f>
        <v>Leve - 1</v>
      </c>
      <c r="F30" s="540" t="str">
        <f>'7- Mapa Final'!M30</f>
        <v>Bajo - 1</v>
      </c>
      <c r="G30" s="418" t="s">
        <v>87</v>
      </c>
      <c r="H30" s="538"/>
      <c r="I30" s="538"/>
      <c r="J30" s="550" t="s">
        <v>419</v>
      </c>
      <c r="K30" s="587">
        <v>45200</v>
      </c>
      <c r="L30" s="587">
        <v>45291</v>
      </c>
      <c r="M30" s="552"/>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row>
    <row r="31" spans="1:169" s="49" customFormat="1" ht="12.75" customHeight="1" x14ac:dyDescent="0.2">
      <c r="A31" s="541"/>
      <c r="B31" s="539"/>
      <c r="C31" s="539"/>
      <c r="D31" s="543"/>
      <c r="E31" s="545"/>
      <c r="F31" s="540"/>
      <c r="G31" s="418"/>
      <c r="H31" s="538"/>
      <c r="I31" s="538"/>
      <c r="J31" s="538"/>
      <c r="K31" s="538"/>
      <c r="L31" s="538"/>
      <c r="M31" s="552"/>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57"/>
      <c r="EJ31" s="57"/>
      <c r="EK31" s="57"/>
      <c r="EL31" s="57"/>
      <c r="EM31" s="57"/>
      <c r="EN31" s="57"/>
      <c r="EO31" s="57"/>
      <c r="EP31" s="57"/>
      <c r="EQ31" s="57"/>
      <c r="ER31" s="57"/>
      <c r="ES31" s="57"/>
      <c r="ET31" s="57"/>
      <c r="EU31" s="57"/>
      <c r="EV31" s="57"/>
      <c r="EW31" s="57"/>
      <c r="EX31" s="57"/>
      <c r="EY31" s="57"/>
      <c r="EZ31" s="57"/>
      <c r="FA31" s="57"/>
      <c r="FB31" s="57"/>
      <c r="FC31" s="57"/>
      <c r="FD31" s="57"/>
      <c r="FE31" s="57"/>
      <c r="FF31" s="57"/>
      <c r="FG31" s="57"/>
      <c r="FH31" s="57"/>
      <c r="FI31" s="57"/>
      <c r="FJ31" s="57"/>
      <c r="FK31" s="57"/>
      <c r="FL31" s="57"/>
      <c r="FM31" s="57"/>
    </row>
    <row r="32" spans="1:169" s="49" customFormat="1" ht="12.75" customHeight="1" x14ac:dyDescent="0.2">
      <c r="A32" s="541"/>
      <c r="B32" s="539"/>
      <c r="C32" s="539"/>
      <c r="D32" s="543"/>
      <c r="E32" s="545"/>
      <c r="F32" s="540"/>
      <c r="G32" s="418"/>
      <c r="H32" s="538"/>
      <c r="I32" s="538"/>
      <c r="J32" s="538"/>
      <c r="K32" s="538"/>
      <c r="L32" s="538"/>
      <c r="M32" s="552"/>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57"/>
      <c r="EJ32" s="57"/>
      <c r="EK32" s="57"/>
      <c r="EL32" s="57"/>
      <c r="EM32" s="57"/>
      <c r="EN32" s="57"/>
      <c r="EO32" s="57"/>
      <c r="EP32" s="57"/>
      <c r="EQ32" s="57"/>
      <c r="ER32" s="57"/>
      <c r="ES32" s="57"/>
      <c r="ET32" s="57"/>
      <c r="EU32" s="57"/>
      <c r="EV32" s="57"/>
      <c r="EW32" s="57"/>
      <c r="EX32" s="57"/>
      <c r="EY32" s="57"/>
      <c r="EZ32" s="57"/>
      <c r="FA32" s="57"/>
      <c r="FB32" s="57"/>
      <c r="FC32" s="57"/>
      <c r="FD32" s="57"/>
      <c r="FE32" s="57"/>
      <c r="FF32" s="57"/>
      <c r="FG32" s="57"/>
      <c r="FH32" s="57"/>
      <c r="FI32" s="57"/>
      <c r="FJ32" s="57"/>
      <c r="FK32" s="57"/>
      <c r="FL32" s="57"/>
      <c r="FM32" s="57"/>
    </row>
    <row r="33" spans="1:169" s="49" customFormat="1" ht="12.75" customHeight="1" x14ac:dyDescent="0.2">
      <c r="A33" s="541"/>
      <c r="B33" s="539"/>
      <c r="C33" s="539"/>
      <c r="D33" s="543"/>
      <c r="E33" s="545"/>
      <c r="F33" s="540"/>
      <c r="G33" s="418"/>
      <c r="H33" s="538"/>
      <c r="I33" s="538"/>
      <c r="J33" s="538"/>
      <c r="K33" s="538"/>
      <c r="L33" s="538"/>
      <c r="M33" s="552"/>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57"/>
      <c r="EJ33" s="57"/>
      <c r="EK33" s="57"/>
      <c r="EL33" s="57"/>
      <c r="EM33" s="57"/>
      <c r="EN33" s="57"/>
      <c r="EO33" s="57"/>
      <c r="EP33" s="57"/>
      <c r="EQ33" s="57"/>
      <c r="ER33" s="57"/>
      <c r="ES33" s="57"/>
      <c r="ET33" s="57"/>
      <c r="EU33" s="57"/>
      <c r="EV33" s="57"/>
      <c r="EW33" s="57"/>
      <c r="EX33" s="57"/>
      <c r="EY33" s="57"/>
      <c r="EZ33" s="57"/>
      <c r="FA33" s="57"/>
      <c r="FB33" s="57"/>
      <c r="FC33" s="57"/>
      <c r="FD33" s="57"/>
      <c r="FE33" s="57"/>
      <c r="FF33" s="57"/>
      <c r="FG33" s="57"/>
      <c r="FH33" s="57"/>
      <c r="FI33" s="57"/>
      <c r="FJ33" s="57"/>
      <c r="FK33" s="57"/>
      <c r="FL33" s="57"/>
      <c r="FM33" s="57"/>
    </row>
    <row r="34" spans="1:169" s="49" customFormat="1" ht="13.5" customHeight="1" x14ac:dyDescent="0.2">
      <c r="A34" s="541"/>
      <c r="B34" s="539"/>
      <c r="C34" s="539"/>
      <c r="D34" s="543"/>
      <c r="E34" s="545"/>
      <c r="F34" s="540"/>
      <c r="G34" s="418"/>
      <c r="H34" s="538"/>
      <c r="I34" s="538"/>
      <c r="J34" s="538"/>
      <c r="K34" s="538"/>
      <c r="L34" s="538"/>
      <c r="M34" s="552"/>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row>
    <row r="35" spans="1:169" x14ac:dyDescent="0.25">
      <c r="A35" s="541"/>
      <c r="B35" s="539"/>
      <c r="C35" s="539"/>
      <c r="D35" s="543"/>
      <c r="E35" s="545"/>
      <c r="F35" s="540"/>
      <c r="G35" s="418"/>
      <c r="H35" s="538"/>
      <c r="I35" s="538"/>
      <c r="J35" s="538"/>
      <c r="K35" s="538"/>
      <c r="L35" s="538"/>
      <c r="M35" s="552"/>
      <c r="N35" s="57"/>
      <c r="O35" s="57"/>
    </row>
    <row r="36" spans="1:169" x14ac:dyDescent="0.25">
      <c r="A36" s="541"/>
      <c r="B36" s="539"/>
      <c r="C36" s="539"/>
      <c r="D36" s="543"/>
      <c r="E36" s="545"/>
      <c r="F36" s="540"/>
      <c r="G36" s="418"/>
      <c r="H36" s="538"/>
      <c r="I36" s="538"/>
      <c r="J36" s="538"/>
      <c r="K36" s="538"/>
      <c r="L36" s="538"/>
      <c r="M36" s="552"/>
      <c r="N36" s="57"/>
      <c r="O36" s="57"/>
    </row>
    <row r="37" spans="1:169" x14ac:dyDescent="0.25">
      <c r="A37" s="541"/>
      <c r="B37" s="539"/>
      <c r="C37" s="539"/>
      <c r="D37" s="543"/>
      <c r="E37" s="545"/>
      <c r="F37" s="540"/>
      <c r="G37" s="418"/>
      <c r="H37" s="538"/>
      <c r="I37" s="538"/>
      <c r="J37" s="538"/>
      <c r="K37" s="538"/>
      <c r="L37" s="538"/>
      <c r="M37" s="552"/>
      <c r="N37" s="57"/>
      <c r="O37" s="57"/>
    </row>
    <row r="38" spans="1:169" x14ac:dyDescent="0.25">
      <c r="A38" s="541"/>
      <c r="B38" s="539"/>
      <c r="C38" s="539"/>
      <c r="D38" s="543"/>
      <c r="E38" s="545"/>
      <c r="F38" s="540"/>
      <c r="G38" s="418"/>
      <c r="H38" s="538"/>
      <c r="I38" s="538"/>
      <c r="J38" s="538"/>
      <c r="K38" s="538"/>
      <c r="L38" s="538"/>
      <c r="M38" s="552"/>
      <c r="N38" s="57"/>
      <c r="O38" s="57"/>
    </row>
    <row r="39" spans="1:169" ht="15.75" thickBot="1" x14ac:dyDescent="0.3">
      <c r="A39" s="541"/>
      <c r="B39" s="539"/>
      <c r="C39" s="539"/>
      <c r="D39" s="543"/>
      <c r="E39" s="545"/>
      <c r="F39" s="540"/>
      <c r="G39" s="418"/>
      <c r="H39" s="538"/>
      <c r="I39" s="538"/>
      <c r="J39" s="538"/>
      <c r="K39" s="538"/>
      <c r="L39" s="538"/>
      <c r="M39" s="552"/>
      <c r="N39" s="57"/>
      <c r="O39" s="57"/>
    </row>
    <row r="40" spans="1:169" s="49" customFormat="1" ht="12.75" x14ac:dyDescent="0.2">
      <c r="A40" s="541" t="e">
        <f>'7- Mapa Final'!#REF!</f>
        <v>#REF!</v>
      </c>
      <c r="B40" s="539" t="e">
        <f>'7- Mapa Final'!#REF!</f>
        <v>#REF!</v>
      </c>
      <c r="C40" s="539" t="e">
        <f>'7- Mapa Final'!#REF!</f>
        <v>#REF!</v>
      </c>
      <c r="D40" s="542" t="e">
        <f>'7- Mapa Final'!#REF!</f>
        <v>#REF!</v>
      </c>
      <c r="E40" s="544" t="e">
        <f>'7- Mapa Final'!#REF!</f>
        <v>#REF!</v>
      </c>
      <c r="F40" s="540" t="e">
        <f>'7- Mapa Final'!#REF!</f>
        <v>#REF!</v>
      </c>
      <c r="G40" s="418" t="s">
        <v>87</v>
      </c>
      <c r="H40" s="538"/>
      <c r="I40" s="538"/>
      <c r="J40" s="550" t="s">
        <v>419</v>
      </c>
      <c r="K40" s="587">
        <v>45200</v>
      </c>
      <c r="L40" s="587">
        <v>45291</v>
      </c>
      <c r="M40" s="552"/>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c r="DJ40" s="57"/>
      <c r="DK40" s="57"/>
      <c r="DL40" s="57"/>
      <c r="DM40" s="57"/>
      <c r="DN40" s="57"/>
      <c r="DO40" s="57"/>
      <c r="DP40" s="57"/>
      <c r="DQ40" s="57"/>
      <c r="DR40" s="57"/>
      <c r="DS40" s="57"/>
      <c r="DT40" s="57"/>
      <c r="DU40" s="57"/>
      <c r="DV40" s="57"/>
      <c r="DW40" s="57"/>
      <c r="DX40" s="57"/>
      <c r="DY40" s="57"/>
      <c r="DZ40" s="57"/>
      <c r="EA40" s="57"/>
      <c r="EB40" s="57"/>
      <c r="EC40" s="57"/>
      <c r="ED40" s="57"/>
      <c r="EE40" s="57"/>
      <c r="EF40" s="57"/>
      <c r="EG40" s="57"/>
      <c r="EH40" s="57"/>
      <c r="EI40" s="57"/>
      <c r="EJ40" s="57"/>
      <c r="EK40" s="57"/>
      <c r="EL40" s="57"/>
      <c r="EM40" s="57"/>
      <c r="EN40" s="57"/>
      <c r="EO40" s="57"/>
      <c r="EP40" s="57"/>
      <c r="EQ40" s="57"/>
      <c r="ER40" s="57"/>
      <c r="ES40" s="57"/>
      <c r="ET40" s="57"/>
      <c r="EU40" s="57"/>
      <c r="EV40" s="57"/>
      <c r="EW40" s="57"/>
      <c r="EX40" s="57"/>
      <c r="EY40" s="57"/>
      <c r="EZ40" s="57"/>
      <c r="FA40" s="57"/>
      <c r="FB40" s="57"/>
      <c r="FC40" s="57"/>
      <c r="FD40" s="57"/>
      <c r="FE40" s="57"/>
      <c r="FF40" s="57"/>
      <c r="FG40" s="57"/>
      <c r="FH40" s="57"/>
      <c r="FI40" s="57"/>
      <c r="FJ40" s="57"/>
      <c r="FK40" s="57"/>
      <c r="FL40" s="57"/>
      <c r="FM40" s="57"/>
    </row>
    <row r="41" spans="1:169" s="49" customFormat="1" ht="12.75" customHeight="1" x14ac:dyDescent="0.2">
      <c r="A41" s="541"/>
      <c r="B41" s="539"/>
      <c r="C41" s="539"/>
      <c r="D41" s="543"/>
      <c r="E41" s="545"/>
      <c r="F41" s="540"/>
      <c r="G41" s="418"/>
      <c r="H41" s="538"/>
      <c r="I41" s="538"/>
      <c r="J41" s="538"/>
      <c r="K41" s="538"/>
      <c r="L41" s="538"/>
      <c r="M41" s="552"/>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57"/>
      <c r="EJ41" s="57"/>
      <c r="EK41" s="57"/>
      <c r="EL41" s="57"/>
      <c r="EM41" s="57"/>
      <c r="EN41" s="57"/>
      <c r="EO41" s="57"/>
      <c r="EP41" s="57"/>
      <c r="EQ41" s="57"/>
      <c r="ER41" s="57"/>
      <c r="ES41" s="57"/>
      <c r="ET41" s="57"/>
      <c r="EU41" s="57"/>
      <c r="EV41" s="57"/>
      <c r="EW41" s="57"/>
      <c r="EX41" s="57"/>
      <c r="EY41" s="57"/>
      <c r="EZ41" s="57"/>
      <c r="FA41" s="57"/>
      <c r="FB41" s="57"/>
      <c r="FC41" s="57"/>
      <c r="FD41" s="57"/>
      <c r="FE41" s="57"/>
      <c r="FF41" s="57"/>
      <c r="FG41" s="57"/>
      <c r="FH41" s="57"/>
      <c r="FI41" s="57"/>
      <c r="FJ41" s="57"/>
      <c r="FK41" s="57"/>
      <c r="FL41" s="57"/>
      <c r="FM41" s="57"/>
    </row>
    <row r="42" spans="1:169" s="49" customFormat="1" ht="12.75" customHeight="1" x14ac:dyDescent="0.2">
      <c r="A42" s="541"/>
      <c r="B42" s="539"/>
      <c r="C42" s="539"/>
      <c r="D42" s="543"/>
      <c r="E42" s="545"/>
      <c r="F42" s="540"/>
      <c r="G42" s="418"/>
      <c r="H42" s="538"/>
      <c r="I42" s="538"/>
      <c r="J42" s="538"/>
      <c r="K42" s="538"/>
      <c r="L42" s="538"/>
      <c r="M42" s="552"/>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57"/>
      <c r="EJ42" s="57"/>
      <c r="EK42" s="57"/>
      <c r="EL42" s="57"/>
      <c r="EM42" s="57"/>
      <c r="EN42" s="57"/>
      <c r="EO42" s="57"/>
      <c r="EP42" s="57"/>
      <c r="EQ42" s="57"/>
      <c r="ER42" s="57"/>
      <c r="ES42" s="57"/>
      <c r="ET42" s="57"/>
      <c r="EU42" s="57"/>
      <c r="EV42" s="57"/>
      <c r="EW42" s="57"/>
      <c r="EX42" s="57"/>
      <c r="EY42" s="57"/>
      <c r="EZ42" s="57"/>
      <c r="FA42" s="57"/>
      <c r="FB42" s="57"/>
      <c r="FC42" s="57"/>
      <c r="FD42" s="57"/>
      <c r="FE42" s="57"/>
      <c r="FF42" s="57"/>
      <c r="FG42" s="57"/>
      <c r="FH42" s="57"/>
      <c r="FI42" s="57"/>
      <c r="FJ42" s="57"/>
      <c r="FK42" s="57"/>
      <c r="FL42" s="57"/>
      <c r="FM42" s="57"/>
    </row>
    <row r="43" spans="1:169" s="49" customFormat="1" ht="12.75" customHeight="1" x14ac:dyDescent="0.2">
      <c r="A43" s="541"/>
      <c r="B43" s="539"/>
      <c r="C43" s="539"/>
      <c r="D43" s="543"/>
      <c r="E43" s="545"/>
      <c r="F43" s="540"/>
      <c r="G43" s="418"/>
      <c r="H43" s="538"/>
      <c r="I43" s="538"/>
      <c r="J43" s="538"/>
      <c r="K43" s="538"/>
      <c r="L43" s="538"/>
      <c r="M43" s="552"/>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57"/>
      <c r="EJ43" s="57"/>
      <c r="EK43" s="57"/>
      <c r="EL43" s="57"/>
      <c r="EM43" s="57"/>
      <c r="EN43" s="57"/>
      <c r="EO43" s="57"/>
      <c r="EP43" s="57"/>
      <c r="EQ43" s="57"/>
      <c r="ER43" s="57"/>
      <c r="ES43" s="57"/>
      <c r="ET43" s="57"/>
      <c r="EU43" s="57"/>
      <c r="EV43" s="57"/>
      <c r="EW43" s="57"/>
      <c r="EX43" s="57"/>
      <c r="EY43" s="57"/>
      <c r="EZ43" s="57"/>
      <c r="FA43" s="57"/>
      <c r="FB43" s="57"/>
      <c r="FC43" s="57"/>
      <c r="FD43" s="57"/>
      <c r="FE43" s="57"/>
      <c r="FF43" s="57"/>
      <c r="FG43" s="57"/>
      <c r="FH43" s="57"/>
      <c r="FI43" s="57"/>
      <c r="FJ43" s="57"/>
      <c r="FK43" s="57"/>
      <c r="FL43" s="57"/>
      <c r="FM43" s="57"/>
    </row>
    <row r="44" spans="1:169" s="49" customFormat="1" ht="13.5" customHeight="1" x14ac:dyDescent="0.2">
      <c r="A44" s="541"/>
      <c r="B44" s="539"/>
      <c r="C44" s="539"/>
      <c r="D44" s="543"/>
      <c r="E44" s="545"/>
      <c r="F44" s="540"/>
      <c r="G44" s="418"/>
      <c r="H44" s="538"/>
      <c r="I44" s="538"/>
      <c r="J44" s="538"/>
      <c r="K44" s="538"/>
      <c r="L44" s="538"/>
      <c r="M44" s="552"/>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57"/>
      <c r="EJ44" s="57"/>
      <c r="EK44" s="57"/>
      <c r="EL44" s="57"/>
      <c r="EM44" s="57"/>
      <c r="EN44" s="57"/>
      <c r="EO44" s="57"/>
      <c r="EP44" s="57"/>
      <c r="EQ44" s="57"/>
      <c r="ER44" s="57"/>
      <c r="ES44" s="57"/>
      <c r="ET44" s="57"/>
      <c r="EU44" s="57"/>
      <c r="EV44" s="57"/>
      <c r="EW44" s="57"/>
      <c r="EX44" s="57"/>
      <c r="EY44" s="57"/>
      <c r="EZ44" s="57"/>
      <c r="FA44" s="57"/>
      <c r="FB44" s="57"/>
      <c r="FC44" s="57"/>
      <c r="FD44" s="57"/>
      <c r="FE44" s="57"/>
      <c r="FF44" s="57"/>
      <c r="FG44" s="57"/>
      <c r="FH44" s="57"/>
      <c r="FI44" s="57"/>
      <c r="FJ44" s="57"/>
      <c r="FK44" s="57"/>
      <c r="FL44" s="57"/>
      <c r="FM44" s="57"/>
    </row>
    <row r="45" spans="1:169" x14ac:dyDescent="0.25">
      <c r="A45" s="541"/>
      <c r="B45" s="539"/>
      <c r="C45" s="539"/>
      <c r="D45" s="543"/>
      <c r="E45" s="545"/>
      <c r="F45" s="540"/>
      <c r="G45" s="418"/>
      <c r="H45" s="538"/>
      <c r="I45" s="538"/>
      <c r="J45" s="538"/>
      <c r="K45" s="538"/>
      <c r="L45" s="538"/>
      <c r="M45" s="552"/>
      <c r="N45" s="57"/>
      <c r="O45" s="57"/>
    </row>
    <row r="46" spans="1:169" x14ac:dyDescent="0.25">
      <c r="A46" s="541"/>
      <c r="B46" s="539"/>
      <c r="C46" s="539"/>
      <c r="D46" s="543"/>
      <c r="E46" s="545"/>
      <c r="F46" s="540"/>
      <c r="G46" s="418"/>
      <c r="H46" s="538"/>
      <c r="I46" s="538"/>
      <c r="J46" s="538"/>
      <c r="K46" s="538"/>
      <c r="L46" s="538"/>
      <c r="M46" s="552"/>
      <c r="N46" s="57"/>
      <c r="O46" s="57"/>
    </row>
    <row r="47" spans="1:169" x14ac:dyDescent="0.25">
      <c r="A47" s="541"/>
      <c r="B47" s="539"/>
      <c r="C47" s="539"/>
      <c r="D47" s="543"/>
      <c r="E47" s="545"/>
      <c r="F47" s="540"/>
      <c r="G47" s="418"/>
      <c r="H47" s="538"/>
      <c r="I47" s="538"/>
      <c r="J47" s="538"/>
      <c r="K47" s="538"/>
      <c r="L47" s="538"/>
      <c r="M47" s="552"/>
      <c r="N47" s="57"/>
      <c r="O47" s="57"/>
    </row>
    <row r="48" spans="1:169" x14ac:dyDescent="0.25">
      <c r="A48" s="541"/>
      <c r="B48" s="539"/>
      <c r="C48" s="539"/>
      <c r="D48" s="543"/>
      <c r="E48" s="545"/>
      <c r="F48" s="540"/>
      <c r="G48" s="418"/>
      <c r="H48" s="538"/>
      <c r="I48" s="538"/>
      <c r="J48" s="538"/>
      <c r="K48" s="538"/>
      <c r="L48" s="538"/>
      <c r="M48" s="552"/>
      <c r="N48" s="57"/>
      <c r="O48" s="57"/>
    </row>
    <row r="49" spans="1:169" ht="15.75" thickBot="1" x14ac:dyDescent="0.3">
      <c r="A49" s="541"/>
      <c r="B49" s="539"/>
      <c r="C49" s="539"/>
      <c r="D49" s="543"/>
      <c r="E49" s="545"/>
      <c r="F49" s="540"/>
      <c r="G49" s="418"/>
      <c r="H49" s="538"/>
      <c r="I49" s="538"/>
      <c r="J49" s="538"/>
      <c r="K49" s="538"/>
      <c r="L49" s="538"/>
      <c r="M49" s="552"/>
      <c r="N49" s="57"/>
      <c r="O49" s="57"/>
    </row>
    <row r="50" spans="1:169" s="49" customFormat="1" ht="12.75" x14ac:dyDescent="0.2">
      <c r="A50" s="541">
        <f>'7- Mapa Final'!A40</f>
        <v>5</v>
      </c>
      <c r="B50" s="539" t="str">
        <f>'7- Mapa Final'!B40</f>
        <v xml:space="preserve">Recibir dádivas o beneficios a nombre propio o de terceros para seleccionar  o, rechazar aspirantes   sin el lleno de requisitos legales o asignar puntajes erróneos </v>
      </c>
      <c r="C50" s="539" t="str">
        <f>'7- Mapa Final'!C40</f>
        <v>Se efectúan concursos  y comunican resultados de los procesos en los cuales se seleccionan aspirantes que no cumplen con los requisitos , o se rechazan aspirantes que cumplen o se entregan puntajes con información  que no coincide con los resultados obtenidos.</v>
      </c>
      <c r="D50" s="542" t="str">
        <f>'7- Mapa Final'!J40</f>
        <v>Alta - 4</v>
      </c>
      <c r="E50" s="544" t="str">
        <f>'7- Mapa Final'!K40</f>
        <v>Moderado - 3</v>
      </c>
      <c r="F50" s="540" t="str">
        <f>'7- Mapa Final'!M40</f>
        <v>Alto - 12</v>
      </c>
      <c r="G50" s="418" t="s">
        <v>87</v>
      </c>
      <c r="H50" s="538"/>
      <c r="I50" s="538"/>
      <c r="J50" s="550" t="s">
        <v>419</v>
      </c>
      <c r="K50" s="587">
        <v>45200</v>
      </c>
      <c r="L50" s="587">
        <v>45291</v>
      </c>
      <c r="M50" s="552"/>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c r="EG50" s="57"/>
      <c r="EH50" s="57"/>
      <c r="EI50" s="57"/>
      <c r="EJ50" s="57"/>
      <c r="EK50" s="57"/>
      <c r="EL50" s="57"/>
      <c r="EM50" s="57"/>
      <c r="EN50" s="57"/>
      <c r="EO50" s="57"/>
      <c r="EP50" s="57"/>
      <c r="EQ50" s="57"/>
      <c r="ER50" s="57"/>
      <c r="ES50" s="57"/>
      <c r="ET50" s="57"/>
      <c r="EU50" s="57"/>
      <c r="EV50" s="57"/>
      <c r="EW50" s="57"/>
      <c r="EX50" s="57"/>
      <c r="EY50" s="57"/>
      <c r="EZ50" s="57"/>
      <c r="FA50" s="57"/>
      <c r="FB50" s="57"/>
      <c r="FC50" s="57"/>
      <c r="FD50" s="57"/>
      <c r="FE50" s="57"/>
      <c r="FF50" s="57"/>
      <c r="FG50" s="57"/>
      <c r="FH50" s="57"/>
      <c r="FI50" s="57"/>
      <c r="FJ50" s="57"/>
      <c r="FK50" s="57"/>
      <c r="FL50" s="57"/>
      <c r="FM50" s="57"/>
    </row>
    <row r="51" spans="1:169" s="49" customFormat="1" ht="12.75" customHeight="1" x14ac:dyDescent="0.2">
      <c r="A51" s="541"/>
      <c r="B51" s="539"/>
      <c r="C51" s="539"/>
      <c r="D51" s="543"/>
      <c r="E51" s="545"/>
      <c r="F51" s="540"/>
      <c r="G51" s="418"/>
      <c r="H51" s="538"/>
      <c r="I51" s="538"/>
      <c r="J51" s="538"/>
      <c r="K51" s="538"/>
      <c r="L51" s="538"/>
      <c r="M51" s="552"/>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c r="DJ51" s="57"/>
      <c r="DK51" s="57"/>
      <c r="DL51" s="57"/>
      <c r="DM51" s="57"/>
      <c r="DN51" s="57"/>
      <c r="DO51" s="57"/>
      <c r="DP51" s="57"/>
      <c r="DQ51" s="57"/>
      <c r="DR51" s="57"/>
      <c r="DS51" s="57"/>
      <c r="DT51" s="57"/>
      <c r="DU51" s="57"/>
      <c r="DV51" s="57"/>
      <c r="DW51" s="57"/>
      <c r="DX51" s="57"/>
      <c r="DY51" s="57"/>
      <c r="DZ51" s="57"/>
      <c r="EA51" s="57"/>
      <c r="EB51" s="57"/>
      <c r="EC51" s="57"/>
      <c r="ED51" s="57"/>
      <c r="EE51" s="57"/>
      <c r="EF51" s="57"/>
      <c r="EG51" s="57"/>
      <c r="EH51" s="57"/>
      <c r="EI51" s="57"/>
      <c r="EJ51" s="57"/>
      <c r="EK51" s="57"/>
      <c r="EL51" s="57"/>
      <c r="EM51" s="57"/>
      <c r="EN51" s="57"/>
      <c r="EO51" s="57"/>
      <c r="EP51" s="57"/>
      <c r="EQ51" s="57"/>
      <c r="ER51" s="57"/>
      <c r="ES51" s="57"/>
      <c r="ET51" s="57"/>
      <c r="EU51" s="57"/>
      <c r="EV51" s="57"/>
      <c r="EW51" s="57"/>
      <c r="EX51" s="57"/>
      <c r="EY51" s="57"/>
      <c r="EZ51" s="57"/>
      <c r="FA51" s="57"/>
      <c r="FB51" s="57"/>
      <c r="FC51" s="57"/>
      <c r="FD51" s="57"/>
      <c r="FE51" s="57"/>
      <c r="FF51" s="57"/>
      <c r="FG51" s="57"/>
      <c r="FH51" s="57"/>
      <c r="FI51" s="57"/>
      <c r="FJ51" s="57"/>
      <c r="FK51" s="57"/>
      <c r="FL51" s="57"/>
      <c r="FM51" s="57"/>
    </row>
    <row r="52" spans="1:169" s="49" customFormat="1" ht="12.75" customHeight="1" x14ac:dyDescent="0.2">
      <c r="A52" s="541"/>
      <c r="B52" s="539"/>
      <c r="C52" s="539"/>
      <c r="D52" s="543"/>
      <c r="E52" s="545"/>
      <c r="F52" s="540"/>
      <c r="G52" s="418"/>
      <c r="H52" s="538"/>
      <c r="I52" s="538"/>
      <c r="J52" s="538"/>
      <c r="K52" s="538"/>
      <c r="L52" s="538"/>
      <c r="M52" s="552"/>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c r="EF52" s="57"/>
      <c r="EG52" s="57"/>
      <c r="EH52" s="57"/>
      <c r="EI52" s="57"/>
      <c r="EJ52" s="57"/>
      <c r="EK52" s="57"/>
      <c r="EL52" s="57"/>
      <c r="EM52" s="57"/>
      <c r="EN52" s="57"/>
      <c r="EO52" s="57"/>
      <c r="EP52" s="57"/>
      <c r="EQ52" s="57"/>
      <c r="ER52" s="57"/>
      <c r="ES52" s="57"/>
      <c r="ET52" s="57"/>
      <c r="EU52" s="57"/>
      <c r="EV52" s="57"/>
      <c r="EW52" s="57"/>
      <c r="EX52" s="57"/>
      <c r="EY52" s="57"/>
      <c r="EZ52" s="57"/>
      <c r="FA52" s="57"/>
      <c r="FB52" s="57"/>
      <c r="FC52" s="57"/>
      <c r="FD52" s="57"/>
      <c r="FE52" s="57"/>
      <c r="FF52" s="57"/>
      <c r="FG52" s="57"/>
      <c r="FH52" s="57"/>
      <c r="FI52" s="57"/>
      <c r="FJ52" s="57"/>
      <c r="FK52" s="57"/>
      <c r="FL52" s="57"/>
      <c r="FM52" s="57"/>
    </row>
    <row r="53" spans="1:169" s="49" customFormat="1" ht="12.75" customHeight="1" x14ac:dyDescent="0.2">
      <c r="A53" s="541"/>
      <c r="B53" s="539"/>
      <c r="C53" s="539"/>
      <c r="D53" s="543"/>
      <c r="E53" s="545"/>
      <c r="F53" s="540"/>
      <c r="G53" s="418"/>
      <c r="H53" s="538"/>
      <c r="I53" s="538"/>
      <c r="J53" s="538"/>
      <c r="K53" s="538"/>
      <c r="L53" s="538"/>
      <c r="M53" s="552"/>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c r="DJ53" s="57"/>
      <c r="DK53" s="57"/>
      <c r="DL53" s="57"/>
      <c r="DM53" s="57"/>
      <c r="DN53" s="57"/>
      <c r="DO53" s="57"/>
      <c r="DP53" s="57"/>
      <c r="DQ53" s="57"/>
      <c r="DR53" s="57"/>
      <c r="DS53" s="57"/>
      <c r="DT53" s="57"/>
      <c r="DU53" s="57"/>
      <c r="DV53" s="57"/>
      <c r="DW53" s="57"/>
      <c r="DX53" s="57"/>
      <c r="DY53" s="57"/>
      <c r="DZ53" s="57"/>
      <c r="EA53" s="57"/>
      <c r="EB53" s="57"/>
      <c r="EC53" s="57"/>
      <c r="ED53" s="57"/>
      <c r="EE53" s="57"/>
      <c r="EF53" s="57"/>
      <c r="EG53" s="57"/>
      <c r="EH53" s="57"/>
      <c r="EI53" s="57"/>
      <c r="EJ53" s="57"/>
      <c r="EK53" s="57"/>
      <c r="EL53" s="57"/>
      <c r="EM53" s="57"/>
      <c r="EN53" s="57"/>
      <c r="EO53" s="57"/>
      <c r="EP53" s="57"/>
      <c r="EQ53" s="57"/>
      <c r="ER53" s="57"/>
      <c r="ES53" s="57"/>
      <c r="ET53" s="57"/>
      <c r="EU53" s="57"/>
      <c r="EV53" s="57"/>
      <c r="EW53" s="57"/>
      <c r="EX53" s="57"/>
      <c r="EY53" s="57"/>
      <c r="EZ53" s="57"/>
      <c r="FA53" s="57"/>
      <c r="FB53" s="57"/>
      <c r="FC53" s="57"/>
      <c r="FD53" s="57"/>
      <c r="FE53" s="57"/>
      <c r="FF53" s="57"/>
      <c r="FG53" s="57"/>
      <c r="FH53" s="57"/>
      <c r="FI53" s="57"/>
      <c r="FJ53" s="57"/>
      <c r="FK53" s="57"/>
      <c r="FL53" s="57"/>
      <c r="FM53" s="57"/>
    </row>
    <row r="54" spans="1:169" s="49" customFormat="1" ht="13.5" customHeight="1" x14ac:dyDescent="0.2">
      <c r="A54" s="541"/>
      <c r="B54" s="539"/>
      <c r="C54" s="539"/>
      <c r="D54" s="543"/>
      <c r="E54" s="545"/>
      <c r="F54" s="540"/>
      <c r="G54" s="418"/>
      <c r="H54" s="538"/>
      <c r="I54" s="538"/>
      <c r="J54" s="538"/>
      <c r="K54" s="538"/>
      <c r="L54" s="538"/>
      <c r="M54" s="552"/>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c r="DJ54" s="57"/>
      <c r="DK54" s="57"/>
      <c r="DL54" s="57"/>
      <c r="DM54" s="57"/>
      <c r="DN54" s="57"/>
      <c r="DO54" s="57"/>
      <c r="DP54" s="57"/>
      <c r="DQ54" s="57"/>
      <c r="DR54" s="57"/>
      <c r="DS54" s="57"/>
      <c r="DT54" s="57"/>
      <c r="DU54" s="57"/>
      <c r="DV54" s="57"/>
      <c r="DW54" s="57"/>
      <c r="DX54" s="57"/>
      <c r="DY54" s="57"/>
      <c r="DZ54" s="57"/>
      <c r="EA54" s="57"/>
      <c r="EB54" s="57"/>
      <c r="EC54" s="57"/>
      <c r="ED54" s="57"/>
      <c r="EE54" s="57"/>
      <c r="EF54" s="57"/>
      <c r="EG54" s="57"/>
      <c r="EH54" s="57"/>
      <c r="EI54" s="57"/>
      <c r="EJ54" s="57"/>
      <c r="EK54" s="57"/>
      <c r="EL54" s="57"/>
      <c r="EM54" s="57"/>
      <c r="EN54" s="57"/>
      <c r="EO54" s="57"/>
      <c r="EP54" s="57"/>
      <c r="EQ54" s="57"/>
      <c r="ER54" s="57"/>
      <c r="ES54" s="57"/>
      <c r="ET54" s="57"/>
      <c r="EU54" s="57"/>
      <c r="EV54" s="57"/>
      <c r="EW54" s="57"/>
      <c r="EX54" s="57"/>
      <c r="EY54" s="57"/>
      <c r="EZ54" s="57"/>
      <c r="FA54" s="57"/>
      <c r="FB54" s="57"/>
      <c r="FC54" s="57"/>
      <c r="FD54" s="57"/>
      <c r="FE54" s="57"/>
      <c r="FF54" s="57"/>
      <c r="FG54" s="57"/>
      <c r="FH54" s="57"/>
      <c r="FI54" s="57"/>
      <c r="FJ54" s="57"/>
      <c r="FK54" s="57"/>
      <c r="FL54" s="57"/>
      <c r="FM54" s="57"/>
    </row>
    <row r="55" spans="1:169" x14ac:dyDescent="0.25">
      <c r="A55" s="541"/>
      <c r="B55" s="539"/>
      <c r="C55" s="539"/>
      <c r="D55" s="543"/>
      <c r="E55" s="545"/>
      <c r="F55" s="540"/>
      <c r="G55" s="418"/>
      <c r="H55" s="538"/>
      <c r="I55" s="538"/>
      <c r="J55" s="538"/>
      <c r="K55" s="538"/>
      <c r="L55" s="538"/>
      <c r="M55" s="552"/>
      <c r="N55" s="57"/>
      <c r="O55" s="57"/>
    </row>
    <row r="56" spans="1:169" x14ac:dyDescent="0.25">
      <c r="A56" s="541"/>
      <c r="B56" s="539"/>
      <c r="C56" s="539"/>
      <c r="D56" s="543"/>
      <c r="E56" s="545"/>
      <c r="F56" s="540"/>
      <c r="G56" s="418"/>
      <c r="H56" s="538"/>
      <c r="I56" s="538"/>
      <c r="J56" s="538"/>
      <c r="K56" s="538"/>
      <c r="L56" s="538"/>
      <c r="M56" s="552"/>
      <c r="N56" s="57"/>
      <c r="O56" s="57"/>
    </row>
    <row r="57" spans="1:169" x14ac:dyDescent="0.25">
      <c r="A57" s="541"/>
      <c r="B57" s="539"/>
      <c r="C57" s="539"/>
      <c r="D57" s="543"/>
      <c r="E57" s="545"/>
      <c r="F57" s="540"/>
      <c r="G57" s="418"/>
      <c r="H57" s="538"/>
      <c r="I57" s="538"/>
      <c r="J57" s="538"/>
      <c r="K57" s="538"/>
      <c r="L57" s="538"/>
      <c r="M57" s="552"/>
      <c r="N57" s="57"/>
      <c r="O57" s="57"/>
    </row>
    <row r="58" spans="1:169" x14ac:dyDescent="0.25">
      <c r="A58" s="541"/>
      <c r="B58" s="539"/>
      <c r="C58" s="539"/>
      <c r="D58" s="543"/>
      <c r="E58" s="545"/>
      <c r="F58" s="540"/>
      <c r="G58" s="418"/>
      <c r="H58" s="538"/>
      <c r="I58" s="538"/>
      <c r="J58" s="538"/>
      <c r="K58" s="538"/>
      <c r="L58" s="538"/>
      <c r="M58" s="552"/>
      <c r="N58" s="57"/>
      <c r="O58" s="57"/>
    </row>
    <row r="59" spans="1:169" ht="15.75" thickBot="1" x14ac:dyDescent="0.3">
      <c r="A59" s="581"/>
      <c r="B59" s="582"/>
      <c r="C59" s="582"/>
      <c r="D59" s="583"/>
      <c r="E59" s="584"/>
      <c r="F59" s="580"/>
      <c r="G59" s="419"/>
      <c r="H59" s="573"/>
      <c r="I59" s="573"/>
      <c r="J59" s="538"/>
      <c r="K59" s="538"/>
      <c r="L59" s="538"/>
      <c r="M59" s="574"/>
      <c r="N59" s="57"/>
      <c r="O59" s="57"/>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A9:G9"/>
    <mergeCell ref="A10:A19"/>
    <mergeCell ref="B10:B19"/>
    <mergeCell ref="C10:C19"/>
    <mergeCell ref="D10:D19"/>
    <mergeCell ref="E10:E19"/>
    <mergeCell ref="F10:F19"/>
    <mergeCell ref="G10:G19"/>
    <mergeCell ref="M11:M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49" priority="119" operator="containsText" text="3- Moderado">
      <formula>NOT(ISERROR(SEARCH("3- Moderado",A7)))</formula>
    </cfRule>
    <cfRule type="containsText" dxfId="48" priority="120" operator="containsText" text="6- Moderado">
      <formula>NOT(ISERROR(SEARCH("6- Moderado",A7)))</formula>
    </cfRule>
    <cfRule type="containsText" dxfId="47" priority="121" operator="containsText" text="4- Moderado">
      <formula>NOT(ISERROR(SEARCH("4- Moderado",A7)))</formula>
    </cfRule>
    <cfRule type="containsText" dxfId="46" priority="122" operator="containsText" text="3- Bajo">
      <formula>NOT(ISERROR(SEARCH("3- Bajo",A7)))</formula>
    </cfRule>
    <cfRule type="containsText" dxfId="45" priority="123" operator="containsText" text="4- Bajo">
      <formula>NOT(ISERROR(SEARCH("4- Bajo",A7)))</formula>
    </cfRule>
    <cfRule type="containsText" dxfId="44" priority="124" operator="containsText" text="1- Bajo">
      <formula>NOT(ISERROR(SEARCH("1- Bajo",A7)))</formula>
    </cfRule>
  </conditionalFormatting>
  <conditionalFormatting sqref="A10:E10 A20:E20">
    <cfRule type="containsText" dxfId="43" priority="113" operator="containsText" text="3- Moderado">
      <formula>NOT(ISERROR(SEARCH("3- Moderado",A10)))</formula>
    </cfRule>
    <cfRule type="containsText" dxfId="42" priority="114" operator="containsText" text="6- Moderado">
      <formula>NOT(ISERROR(SEARCH("6- Moderado",A10)))</formula>
    </cfRule>
    <cfRule type="containsText" dxfId="41" priority="115" operator="containsText" text="4- Moderado">
      <formula>NOT(ISERROR(SEARCH("4- Moderado",A10)))</formula>
    </cfRule>
    <cfRule type="containsText" dxfId="40" priority="116" operator="containsText" text="3- Bajo">
      <formula>NOT(ISERROR(SEARCH("3- Bajo",A10)))</formula>
    </cfRule>
    <cfRule type="containsText" dxfId="39" priority="117" operator="containsText" text="4- Bajo">
      <formula>NOT(ISERROR(SEARCH("4- Bajo",A10)))</formula>
    </cfRule>
    <cfRule type="containsText" dxfId="38" priority="118" operator="containsText" text="1- Bajo">
      <formula>NOT(ISERROR(SEARCH("1- Bajo",A10)))</formula>
    </cfRule>
  </conditionalFormatting>
  <conditionalFormatting sqref="A30:E30">
    <cfRule type="containsText" dxfId="37" priority="67" operator="containsText" text="3- Moderado">
      <formula>NOT(ISERROR(SEARCH("3- Moderado",A30)))</formula>
    </cfRule>
    <cfRule type="containsText" dxfId="36" priority="68" operator="containsText" text="6- Moderado">
      <formula>NOT(ISERROR(SEARCH("6- Moderado",A30)))</formula>
    </cfRule>
    <cfRule type="containsText" dxfId="35" priority="69" operator="containsText" text="4- Moderado">
      <formula>NOT(ISERROR(SEARCH("4- Moderado",A30)))</formula>
    </cfRule>
    <cfRule type="containsText" dxfId="34" priority="70" operator="containsText" text="3- Bajo">
      <formula>NOT(ISERROR(SEARCH("3- Bajo",A30)))</formula>
    </cfRule>
    <cfRule type="containsText" dxfId="33" priority="71" operator="containsText" text="4- Bajo">
      <formula>NOT(ISERROR(SEARCH("4- Bajo",A30)))</formula>
    </cfRule>
    <cfRule type="containsText" dxfId="32" priority="72" operator="containsText" text="1- Bajo">
      <formula>NOT(ISERROR(SEARCH("1- Bajo",A30)))</formula>
    </cfRule>
  </conditionalFormatting>
  <conditionalFormatting sqref="A40:E40">
    <cfRule type="containsText" dxfId="31" priority="39" operator="containsText" text="3- Moderado">
      <formula>NOT(ISERROR(SEARCH("3- Moderado",A40)))</formula>
    </cfRule>
    <cfRule type="containsText" dxfId="30" priority="40" operator="containsText" text="6- Moderado">
      <formula>NOT(ISERROR(SEARCH("6- Moderado",A40)))</formula>
    </cfRule>
    <cfRule type="containsText" dxfId="29" priority="41" operator="containsText" text="4- Moderado">
      <formula>NOT(ISERROR(SEARCH("4- Moderado",A40)))</formula>
    </cfRule>
    <cfRule type="containsText" dxfId="28" priority="42" operator="containsText" text="3- Bajo">
      <formula>NOT(ISERROR(SEARCH("3- Bajo",A40)))</formula>
    </cfRule>
    <cfRule type="containsText" dxfId="27" priority="43" operator="containsText" text="4- Bajo">
      <formula>NOT(ISERROR(SEARCH("4- Bajo",A40)))</formula>
    </cfRule>
    <cfRule type="containsText" dxfId="26" priority="44" operator="containsText" text="1- Bajo">
      <formula>NOT(ISERROR(SEARCH("1- Bajo",A40)))</formula>
    </cfRule>
  </conditionalFormatting>
  <conditionalFormatting sqref="A50:E50">
    <cfRule type="containsText" dxfId="25" priority="11" operator="containsText" text="3- Moderado">
      <formula>NOT(ISERROR(SEARCH("3- Moderado",A50)))</formula>
    </cfRule>
    <cfRule type="containsText" dxfId="24" priority="12" operator="containsText" text="6- Moderado">
      <formula>NOT(ISERROR(SEARCH("6- Moderado",A50)))</formula>
    </cfRule>
    <cfRule type="containsText" dxfId="23" priority="13" operator="containsText" text="4- Moderado">
      <formula>NOT(ISERROR(SEARCH("4- Moderado",A50)))</formula>
    </cfRule>
    <cfRule type="containsText" dxfId="22" priority="14" operator="containsText" text="3- Bajo">
      <formula>NOT(ISERROR(SEARCH("3- Bajo",A50)))</formula>
    </cfRule>
    <cfRule type="containsText" dxfId="21" priority="15" operator="containsText" text="4- Bajo">
      <formula>NOT(ISERROR(SEARCH("4- Bajo",A50)))</formula>
    </cfRule>
    <cfRule type="containsText" dxfId="20" priority="16" operator="containsText" text="1- Bajo">
      <formula>NOT(ISERROR(SEARCH("1- Bajo",A50)))</formula>
    </cfRule>
  </conditionalFormatting>
  <conditionalFormatting sqref="C8:F8">
    <cfRule type="containsText" dxfId="19" priority="85" operator="containsText" text="3- Moderado">
      <formula>NOT(ISERROR(SEARCH("3- Moderado",C8)))</formula>
    </cfRule>
    <cfRule type="containsText" dxfId="18" priority="86" operator="containsText" text="6- Moderado">
      <formula>NOT(ISERROR(SEARCH("6- Moderado",C8)))</formula>
    </cfRule>
    <cfRule type="containsText" dxfId="17" priority="87" operator="containsText" text="4- Moderado">
      <formula>NOT(ISERROR(SEARCH("4- Moderado",C8)))</formula>
    </cfRule>
    <cfRule type="containsText" dxfId="16" priority="88" operator="containsText" text="3- Bajo">
      <formula>NOT(ISERROR(SEARCH("3- Bajo",C8)))</formula>
    </cfRule>
    <cfRule type="containsText" dxfId="15" priority="89" operator="containsText" text="4- Bajo">
      <formula>NOT(ISERROR(SEARCH("4- Bajo",C8)))</formula>
    </cfRule>
    <cfRule type="containsText" dxfId="14" priority="90"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130">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Calor'!$S$8:$S$11</xm:f>
          </x14:formula1>
          <xm:sqref>G10:G59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vt:lpstr>
      <vt:lpstr>9- Matriz de Calor</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2021-12-15T18:00:55Z</cp:lastPrinted>
  <dcterms:created xsi:type="dcterms:W3CDTF">2021-04-16T16:11:31Z</dcterms:created>
  <dcterms:modified xsi:type="dcterms:W3CDTF">2024-01-10T14:32:37Z</dcterms:modified>
</cp:coreProperties>
</file>